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4 сессия 24.12.2024\Решение № 132 корректировка на 2025 год\"/>
    </mc:Choice>
  </mc:AlternateContent>
  <xr:revisionPtr revIDLastSave="0" documentId="13_ncr:1_{E9D82BDF-72F5-4115-8A43-CCFD106EBA04}"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8'!$C$2:$C$363</definedName>
    <definedName name="Excel_BuiltIn_Print_Area" localSheetId="2">'приложение 10'!$B$1:$L$631</definedName>
    <definedName name="Excel_BuiltIn_Print_Area" localSheetId="0">'приложение 6'!$A$1:$G$59</definedName>
    <definedName name="Excel_BuiltIn_Print_Area" localSheetId="1">'приложение 8'!$A$2:$E$368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10'!$A$1:$L$635</definedName>
    <definedName name="_xlnm.Print_Area" localSheetId="0">'приложение 6'!$A$1:$G$54</definedName>
    <definedName name="_xlnm.Print_Area" localSheetId="1">'приложение 8'!$A$2:$E$371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30" i="3" l="1"/>
  <c r="I629" i="3"/>
  <c r="I628" i="3"/>
  <c r="L627" i="3"/>
  <c r="K627" i="3"/>
  <c r="J627" i="3"/>
  <c r="I627" i="3"/>
  <c r="I626" i="3"/>
  <c r="I625" i="3"/>
  <c r="I624" i="3"/>
  <c r="L623" i="3"/>
  <c r="I623" i="3" s="1"/>
  <c r="K623" i="3"/>
  <c r="J623" i="3"/>
  <c r="I622" i="3"/>
  <c r="I621" i="3"/>
  <c r="I620" i="3"/>
  <c r="L619" i="3"/>
  <c r="K619" i="3"/>
  <c r="J619" i="3"/>
  <c r="K618" i="3"/>
  <c r="K617" i="3" s="1"/>
  <c r="K616" i="3" s="1"/>
  <c r="J618" i="3"/>
  <c r="I615" i="3"/>
  <c r="L614" i="3"/>
  <c r="K614" i="3"/>
  <c r="J614" i="3"/>
  <c r="I614" i="3" s="1"/>
  <c r="I613" i="3"/>
  <c r="L612" i="3"/>
  <c r="K612" i="3"/>
  <c r="J612" i="3"/>
  <c r="I611" i="3"/>
  <c r="L610" i="3"/>
  <c r="K610" i="3"/>
  <c r="J610" i="3"/>
  <c r="I610" i="3"/>
  <c r="I609" i="3"/>
  <c r="L608" i="3"/>
  <c r="K608" i="3"/>
  <c r="J608" i="3"/>
  <c r="K607" i="3"/>
  <c r="K606" i="3" s="1"/>
  <c r="K605" i="3" s="1"/>
  <c r="K604" i="3" s="1"/>
  <c r="I603" i="3"/>
  <c r="L602" i="3"/>
  <c r="L601" i="3" s="1"/>
  <c r="L600" i="3" s="1"/>
  <c r="L599" i="3" s="1"/>
  <c r="L598" i="3" s="1"/>
  <c r="K602" i="3"/>
  <c r="I602" i="3" s="1"/>
  <c r="J602" i="3"/>
  <c r="J601" i="3" s="1"/>
  <c r="K601" i="3"/>
  <c r="K600" i="3" s="1"/>
  <c r="K599" i="3" s="1"/>
  <c r="K598" i="3" s="1"/>
  <c r="K597" i="3" s="1"/>
  <c r="I596" i="3"/>
  <c r="I595" i="3"/>
  <c r="E17" i="2" s="1"/>
  <c r="L594" i="3"/>
  <c r="L593" i="3" s="1"/>
  <c r="L592" i="3" s="1"/>
  <c r="L591" i="3" s="1"/>
  <c r="K594" i="3"/>
  <c r="K593" i="3" s="1"/>
  <c r="I593" i="3" s="1"/>
  <c r="J594" i="3"/>
  <c r="J593" i="3"/>
  <c r="J592" i="3" s="1"/>
  <c r="J591" i="3" s="1"/>
  <c r="I590" i="3"/>
  <c r="L589" i="3"/>
  <c r="L588" i="3" s="1"/>
  <c r="L587" i="3" s="1"/>
  <c r="K589" i="3"/>
  <c r="J589" i="3"/>
  <c r="J588" i="3" s="1"/>
  <c r="K588" i="3"/>
  <c r="K587" i="3" s="1"/>
  <c r="I586" i="3"/>
  <c r="L585" i="3"/>
  <c r="L584" i="3" s="1"/>
  <c r="L583" i="3" s="1"/>
  <c r="K585" i="3"/>
  <c r="I585" i="3" s="1"/>
  <c r="J585" i="3"/>
  <c r="J584" i="3" s="1"/>
  <c r="I582" i="3"/>
  <c r="L581" i="3"/>
  <c r="K581" i="3"/>
  <c r="J581" i="3"/>
  <c r="K580" i="3"/>
  <c r="K579" i="3" s="1"/>
  <c r="J580" i="3"/>
  <c r="I578" i="3"/>
  <c r="I577" i="3"/>
  <c r="I576" i="3"/>
  <c r="L575" i="3"/>
  <c r="K575" i="3"/>
  <c r="J575" i="3"/>
  <c r="L574" i="3"/>
  <c r="L573" i="3" s="1"/>
  <c r="K574" i="3"/>
  <c r="J574" i="3"/>
  <c r="J573" i="3" s="1"/>
  <c r="I574" i="3"/>
  <c r="K573" i="3"/>
  <c r="I572" i="3"/>
  <c r="I571" i="3"/>
  <c r="I570" i="3"/>
  <c r="L569" i="3"/>
  <c r="L568" i="3" s="1"/>
  <c r="K569" i="3"/>
  <c r="J569" i="3"/>
  <c r="K568" i="3"/>
  <c r="I567" i="3"/>
  <c r="I566" i="3"/>
  <c r="I565" i="3"/>
  <c r="L564" i="3"/>
  <c r="K564" i="3"/>
  <c r="J564" i="3"/>
  <c r="J563" i="3" s="1"/>
  <c r="I564" i="3"/>
  <c r="L563" i="3"/>
  <c r="K563" i="3"/>
  <c r="K562" i="3" s="1"/>
  <c r="I559" i="3"/>
  <c r="L558" i="3"/>
  <c r="L557" i="3" s="1"/>
  <c r="L556" i="3" s="1"/>
  <c r="L555" i="3" s="1"/>
  <c r="L554" i="3" s="1"/>
  <c r="K558" i="3"/>
  <c r="J558" i="3"/>
  <c r="K557" i="3"/>
  <c r="K556" i="3" s="1"/>
  <c r="K555" i="3" s="1"/>
  <c r="K554" i="3" s="1"/>
  <c r="J557" i="3"/>
  <c r="I552" i="3"/>
  <c r="I551" i="3"/>
  <c r="L550" i="3"/>
  <c r="I550" i="3" s="1"/>
  <c r="K550" i="3"/>
  <c r="J550" i="3"/>
  <c r="L549" i="3"/>
  <c r="L548" i="3" s="1"/>
  <c r="L547" i="3" s="1"/>
  <c r="K549" i="3"/>
  <c r="K548" i="3" s="1"/>
  <c r="K547" i="3" s="1"/>
  <c r="J549" i="3"/>
  <c r="I546" i="3"/>
  <c r="L545" i="3"/>
  <c r="K545" i="3"/>
  <c r="J545" i="3"/>
  <c r="J544" i="3" s="1"/>
  <c r="I545" i="3"/>
  <c r="L544" i="3"/>
  <c r="L538" i="3" s="1"/>
  <c r="L537" i="3" s="1"/>
  <c r="K544" i="3"/>
  <c r="I544" i="3" s="1"/>
  <c r="I543" i="3"/>
  <c r="L542" i="3"/>
  <c r="K542" i="3"/>
  <c r="J542" i="3"/>
  <c r="I541" i="3"/>
  <c r="L540" i="3"/>
  <c r="K540" i="3"/>
  <c r="K538" i="3" s="1"/>
  <c r="K537" i="3" s="1"/>
  <c r="J540" i="3"/>
  <c r="L539" i="3"/>
  <c r="J539" i="3"/>
  <c r="I536" i="3"/>
  <c r="L535" i="3"/>
  <c r="I535" i="3" s="1"/>
  <c r="K535" i="3"/>
  <c r="J535" i="3"/>
  <c r="K534" i="3"/>
  <c r="K533" i="3" s="1"/>
  <c r="K532" i="3" s="1"/>
  <c r="J534" i="3"/>
  <c r="I531" i="3"/>
  <c r="I530" i="3"/>
  <c r="L529" i="3"/>
  <c r="K529" i="3"/>
  <c r="K528" i="3" s="1"/>
  <c r="K527" i="3" s="1"/>
  <c r="K526" i="3" s="1"/>
  <c r="K525" i="3" s="1"/>
  <c r="J529" i="3"/>
  <c r="I529" i="3" s="1"/>
  <c r="L528" i="3"/>
  <c r="L527" i="3" s="1"/>
  <c r="L526" i="3" s="1"/>
  <c r="L525" i="3" s="1"/>
  <c r="I523" i="3"/>
  <c r="L522" i="3"/>
  <c r="L521" i="3" s="1"/>
  <c r="L520" i="3" s="1"/>
  <c r="L519" i="3" s="1"/>
  <c r="L518" i="3" s="1"/>
  <c r="K522" i="3"/>
  <c r="I522" i="3" s="1"/>
  <c r="J522" i="3"/>
  <c r="J521" i="3" s="1"/>
  <c r="I516" i="3"/>
  <c r="L515" i="3"/>
  <c r="K515" i="3"/>
  <c r="K514" i="3" s="1"/>
  <c r="K513" i="3" s="1"/>
  <c r="J515" i="3"/>
  <c r="L514" i="3"/>
  <c r="L513" i="3" s="1"/>
  <c r="I512" i="3"/>
  <c r="L511" i="3"/>
  <c r="K511" i="3"/>
  <c r="J511" i="3"/>
  <c r="J510" i="3" s="1"/>
  <c r="J509" i="3" s="1"/>
  <c r="I511" i="3"/>
  <c r="L510" i="3"/>
  <c r="L509" i="3" s="1"/>
  <c r="K510" i="3"/>
  <c r="K509" i="3" s="1"/>
  <c r="I510" i="3"/>
  <c r="I509" i="3"/>
  <c r="I508" i="3"/>
  <c r="I507" i="3"/>
  <c r="L506" i="3"/>
  <c r="K506" i="3"/>
  <c r="K505" i="3" s="1"/>
  <c r="J506" i="3"/>
  <c r="I506" i="3" s="1"/>
  <c r="L505" i="3"/>
  <c r="L504" i="3" s="1"/>
  <c r="J505" i="3"/>
  <c r="J504" i="3" s="1"/>
  <c r="I503" i="3"/>
  <c r="L502" i="3"/>
  <c r="L501" i="3" s="1"/>
  <c r="L500" i="3" s="1"/>
  <c r="K502" i="3"/>
  <c r="K501" i="3" s="1"/>
  <c r="K500" i="3" s="1"/>
  <c r="J502" i="3"/>
  <c r="I499" i="3"/>
  <c r="I498" i="3"/>
  <c r="I497" i="3"/>
  <c r="L496" i="3"/>
  <c r="L495" i="3" s="1"/>
  <c r="L494" i="3" s="1"/>
  <c r="K496" i="3"/>
  <c r="K495" i="3" s="1"/>
  <c r="K494" i="3" s="1"/>
  <c r="J496" i="3"/>
  <c r="J495" i="3" s="1"/>
  <c r="I496" i="3"/>
  <c r="I493" i="3"/>
  <c r="I492" i="3"/>
  <c r="L491" i="3"/>
  <c r="K491" i="3"/>
  <c r="J491" i="3"/>
  <c r="J490" i="3" s="1"/>
  <c r="I490" i="3" s="1"/>
  <c r="I491" i="3"/>
  <c r="L490" i="3"/>
  <c r="L489" i="3" s="1"/>
  <c r="K490" i="3"/>
  <c r="K489" i="3" s="1"/>
  <c r="I487" i="3"/>
  <c r="L486" i="3"/>
  <c r="K486" i="3"/>
  <c r="J486" i="3"/>
  <c r="I485" i="3"/>
  <c r="L484" i="3"/>
  <c r="K484" i="3"/>
  <c r="K483" i="3" s="1"/>
  <c r="J484" i="3"/>
  <c r="I484" i="3" s="1"/>
  <c r="L483" i="3"/>
  <c r="I482" i="3"/>
  <c r="L481" i="3"/>
  <c r="L480" i="3" s="1"/>
  <c r="L479" i="3" s="1"/>
  <c r="L478" i="3" s="1"/>
  <c r="K481" i="3"/>
  <c r="J481" i="3"/>
  <c r="K480" i="3"/>
  <c r="J480" i="3"/>
  <c r="I476" i="3"/>
  <c r="L475" i="3"/>
  <c r="L474" i="3" s="1"/>
  <c r="L473" i="3" s="1"/>
  <c r="K475" i="3"/>
  <c r="K474" i="3" s="1"/>
  <c r="J475" i="3"/>
  <c r="J474" i="3"/>
  <c r="J473" i="3" s="1"/>
  <c r="I473" i="3" s="1"/>
  <c r="I474" i="3"/>
  <c r="K473" i="3"/>
  <c r="I472" i="3"/>
  <c r="L471" i="3"/>
  <c r="K471" i="3"/>
  <c r="K470" i="3" s="1"/>
  <c r="K469" i="3" s="1"/>
  <c r="K468" i="3" s="1"/>
  <c r="J471" i="3"/>
  <c r="L470" i="3"/>
  <c r="L469" i="3" s="1"/>
  <c r="L468" i="3" s="1"/>
  <c r="J470" i="3"/>
  <c r="I467" i="3"/>
  <c r="L466" i="3"/>
  <c r="K466" i="3"/>
  <c r="K463" i="3" s="1"/>
  <c r="K462" i="3" s="1"/>
  <c r="K461" i="3" s="1"/>
  <c r="J466" i="3"/>
  <c r="I465" i="3"/>
  <c r="L464" i="3"/>
  <c r="I464" i="3" s="1"/>
  <c r="K464" i="3"/>
  <c r="J464" i="3"/>
  <c r="L463" i="3"/>
  <c r="L462" i="3" s="1"/>
  <c r="L461" i="3" s="1"/>
  <c r="J463" i="3"/>
  <c r="L460" i="3"/>
  <c r="I459" i="3"/>
  <c r="L458" i="3"/>
  <c r="L457" i="3" s="1"/>
  <c r="L456" i="3" s="1"/>
  <c r="L455" i="3" s="1"/>
  <c r="L454" i="3" s="1"/>
  <c r="K458" i="3"/>
  <c r="K457" i="3" s="1"/>
  <c r="K456" i="3" s="1"/>
  <c r="J458" i="3"/>
  <c r="J457" i="3"/>
  <c r="J456" i="3" s="1"/>
  <c r="J455" i="3"/>
  <c r="I452" i="3"/>
  <c r="I451" i="3"/>
  <c r="L450" i="3"/>
  <c r="K450" i="3"/>
  <c r="K449" i="3" s="1"/>
  <c r="J450" i="3"/>
  <c r="L449" i="3"/>
  <c r="L448" i="3" s="1"/>
  <c r="J449" i="3"/>
  <c r="J448" i="3" s="1"/>
  <c r="L447" i="3"/>
  <c r="I446" i="3"/>
  <c r="K445" i="3"/>
  <c r="I445" i="3" s="1"/>
  <c r="I444" i="3"/>
  <c r="L443" i="3"/>
  <c r="K443" i="3"/>
  <c r="K440" i="3" s="1"/>
  <c r="K439" i="3" s="1"/>
  <c r="J443" i="3"/>
  <c r="I442" i="3"/>
  <c r="L441" i="3"/>
  <c r="I441" i="3" s="1"/>
  <c r="K441" i="3"/>
  <c r="J441" i="3"/>
  <c r="L440" i="3"/>
  <c r="L439" i="3" s="1"/>
  <c r="J440" i="3"/>
  <c r="I438" i="3"/>
  <c r="L437" i="3"/>
  <c r="L436" i="3" s="1"/>
  <c r="L435" i="3" s="1"/>
  <c r="K437" i="3"/>
  <c r="J437" i="3"/>
  <c r="J436" i="3"/>
  <c r="I434" i="3"/>
  <c r="L433" i="3"/>
  <c r="K433" i="3"/>
  <c r="K432" i="3" s="1"/>
  <c r="J433" i="3"/>
  <c r="I433" i="3" s="1"/>
  <c r="L432" i="3"/>
  <c r="I431" i="3"/>
  <c r="L430" i="3"/>
  <c r="K430" i="3"/>
  <c r="I430" i="3" s="1"/>
  <c r="J430" i="3"/>
  <c r="K429" i="3"/>
  <c r="K428" i="3" s="1"/>
  <c r="I427" i="3"/>
  <c r="I426" i="3"/>
  <c r="I425" i="3"/>
  <c r="L424" i="3"/>
  <c r="K424" i="3"/>
  <c r="K423" i="3" s="1"/>
  <c r="K422" i="3" s="1"/>
  <c r="J424" i="3"/>
  <c r="L423" i="3"/>
  <c r="L422" i="3" s="1"/>
  <c r="I421" i="3"/>
  <c r="I420" i="3"/>
  <c r="I419" i="3"/>
  <c r="L418" i="3"/>
  <c r="K418" i="3"/>
  <c r="J418" i="3"/>
  <c r="J417" i="3" s="1"/>
  <c r="I417" i="3" s="1"/>
  <c r="L417" i="3"/>
  <c r="L416" i="3" s="1"/>
  <c r="K417" i="3"/>
  <c r="K416" i="3" s="1"/>
  <c r="J416" i="3"/>
  <c r="I416" i="3"/>
  <c r="I414" i="3"/>
  <c r="L413" i="3"/>
  <c r="K413" i="3"/>
  <c r="K412" i="3" s="1"/>
  <c r="J413" i="3"/>
  <c r="L412" i="3"/>
  <c r="L403" i="3" s="1"/>
  <c r="L402" i="3" s="1"/>
  <c r="L401" i="3" s="1"/>
  <c r="J412" i="3"/>
  <c r="I411" i="3"/>
  <c r="L410" i="3"/>
  <c r="K410" i="3"/>
  <c r="J410" i="3"/>
  <c r="I410" i="3"/>
  <c r="I409" i="3"/>
  <c r="I408" i="3"/>
  <c r="L407" i="3"/>
  <c r="K407" i="3"/>
  <c r="J407" i="3"/>
  <c r="I407" i="3" s="1"/>
  <c r="I406" i="3"/>
  <c r="I405" i="3"/>
  <c r="E162" i="2" s="1"/>
  <c r="L404" i="3"/>
  <c r="K404" i="3"/>
  <c r="J404" i="3"/>
  <c r="I404" i="3" s="1"/>
  <c r="I400" i="3"/>
  <c r="L399" i="3"/>
  <c r="I399" i="3" s="1"/>
  <c r="K399" i="3"/>
  <c r="J399" i="3"/>
  <c r="L398" i="3"/>
  <c r="K398" i="3"/>
  <c r="J398" i="3"/>
  <c r="I397" i="3"/>
  <c r="K396" i="3"/>
  <c r="I396" i="3" s="1"/>
  <c r="I395" i="3"/>
  <c r="K394" i="3"/>
  <c r="I394" i="3" s="1"/>
  <c r="I393" i="3"/>
  <c r="K392" i="3"/>
  <c r="I392" i="3"/>
  <c r="I391" i="3"/>
  <c r="K390" i="3"/>
  <c r="I390" i="3"/>
  <c r="K389" i="3"/>
  <c r="I389" i="3" s="1"/>
  <c r="I387" i="3"/>
  <c r="L386" i="3"/>
  <c r="K386" i="3"/>
  <c r="J386" i="3"/>
  <c r="J385" i="3" s="1"/>
  <c r="I385" i="3" s="1"/>
  <c r="I386" i="3"/>
  <c r="L385" i="3"/>
  <c r="K385" i="3"/>
  <c r="I384" i="3"/>
  <c r="L383" i="3"/>
  <c r="K383" i="3"/>
  <c r="J383" i="3"/>
  <c r="I383" i="3" s="1"/>
  <c r="I382" i="3"/>
  <c r="L381" i="3"/>
  <c r="K381" i="3"/>
  <c r="J381" i="3"/>
  <c r="I380" i="3"/>
  <c r="L379" i="3"/>
  <c r="L376" i="3" s="1"/>
  <c r="K379" i="3"/>
  <c r="J379" i="3"/>
  <c r="I378" i="3"/>
  <c r="L377" i="3"/>
  <c r="K377" i="3"/>
  <c r="J377" i="3"/>
  <c r="I377" i="3" s="1"/>
  <c r="K376" i="3"/>
  <c r="I375" i="3"/>
  <c r="L374" i="3"/>
  <c r="K374" i="3"/>
  <c r="J374" i="3"/>
  <c r="I373" i="3"/>
  <c r="L372" i="3"/>
  <c r="K372" i="3"/>
  <c r="K363" i="3" s="1"/>
  <c r="K362" i="3" s="1"/>
  <c r="J372" i="3"/>
  <c r="I371" i="3"/>
  <c r="L370" i="3"/>
  <c r="K370" i="3"/>
  <c r="J370" i="3"/>
  <c r="I369" i="3"/>
  <c r="L368" i="3"/>
  <c r="K368" i="3"/>
  <c r="J368" i="3"/>
  <c r="I368" i="3"/>
  <c r="I367" i="3"/>
  <c r="L366" i="3"/>
  <c r="K366" i="3"/>
  <c r="J366" i="3"/>
  <c r="I365" i="3"/>
  <c r="L364" i="3"/>
  <c r="K364" i="3"/>
  <c r="J364" i="3"/>
  <c r="I364" i="3"/>
  <c r="I360" i="3"/>
  <c r="L359" i="3"/>
  <c r="L358" i="3" s="1"/>
  <c r="K359" i="3"/>
  <c r="K358" i="3" s="1"/>
  <c r="J359" i="3"/>
  <c r="I357" i="3"/>
  <c r="L356" i="3"/>
  <c r="L351" i="3" s="1"/>
  <c r="L350" i="3" s="1"/>
  <c r="K356" i="3"/>
  <c r="K351" i="3" s="1"/>
  <c r="J356" i="3"/>
  <c r="I355" i="3"/>
  <c r="L354" i="3"/>
  <c r="K354" i="3"/>
  <c r="J354" i="3"/>
  <c r="I353" i="3"/>
  <c r="K352" i="3"/>
  <c r="I352" i="3"/>
  <c r="K350" i="3"/>
  <c r="I349" i="3"/>
  <c r="L348" i="3"/>
  <c r="K348" i="3"/>
  <c r="K347" i="3" s="1"/>
  <c r="J348" i="3"/>
  <c r="I348" i="3" s="1"/>
  <c r="L347" i="3"/>
  <c r="J347" i="3"/>
  <c r="I347" i="3" s="1"/>
  <c r="I346" i="3"/>
  <c r="L345" i="3"/>
  <c r="L338" i="3" s="1"/>
  <c r="L337" i="3" s="1"/>
  <c r="K345" i="3"/>
  <c r="J345" i="3"/>
  <c r="I345" i="3" s="1"/>
  <c r="I344" i="3"/>
  <c r="L343" i="3"/>
  <c r="K343" i="3"/>
  <c r="J343" i="3"/>
  <c r="I343" i="3"/>
  <c r="I342" i="3"/>
  <c r="L341" i="3"/>
  <c r="I341" i="3" s="1"/>
  <c r="K341" i="3"/>
  <c r="J341" i="3"/>
  <c r="I340" i="3"/>
  <c r="L339" i="3"/>
  <c r="K339" i="3"/>
  <c r="J339" i="3"/>
  <c r="I339" i="3" s="1"/>
  <c r="I334" i="3"/>
  <c r="I333" i="3"/>
  <c r="L332" i="3"/>
  <c r="K332" i="3"/>
  <c r="J332" i="3"/>
  <c r="I332" i="3"/>
  <c r="L331" i="3"/>
  <c r="K331" i="3"/>
  <c r="K330" i="3" s="1"/>
  <c r="J331" i="3"/>
  <c r="L330" i="3"/>
  <c r="L329" i="3" s="1"/>
  <c r="L328" i="3" s="1"/>
  <c r="K329" i="3"/>
  <c r="K328" i="3" s="1"/>
  <c r="I326" i="3"/>
  <c r="L325" i="3"/>
  <c r="K325" i="3"/>
  <c r="J325" i="3"/>
  <c r="J324" i="3" s="1"/>
  <c r="I324" i="3" s="1"/>
  <c r="I325" i="3"/>
  <c r="L324" i="3"/>
  <c r="K324" i="3"/>
  <c r="I323" i="3"/>
  <c r="L322" i="3"/>
  <c r="K322" i="3"/>
  <c r="K321" i="3" s="1"/>
  <c r="J322" i="3"/>
  <c r="L321" i="3"/>
  <c r="J321" i="3"/>
  <c r="I321" i="3" s="1"/>
  <c r="I320" i="3"/>
  <c r="I319" i="3"/>
  <c r="I318" i="3"/>
  <c r="L317" i="3"/>
  <c r="L316" i="3" s="1"/>
  <c r="K317" i="3"/>
  <c r="K316" i="3" s="1"/>
  <c r="J317" i="3"/>
  <c r="J316" i="3"/>
  <c r="L315" i="3"/>
  <c r="L314" i="3" s="1"/>
  <c r="L313" i="3" s="1"/>
  <c r="L312" i="3" s="1"/>
  <c r="K315" i="3"/>
  <c r="I311" i="3"/>
  <c r="L310" i="3"/>
  <c r="L309" i="3" s="1"/>
  <c r="K310" i="3"/>
  <c r="J310" i="3"/>
  <c r="J309" i="3" s="1"/>
  <c r="K309" i="3"/>
  <c r="I308" i="3"/>
  <c r="L307" i="3"/>
  <c r="K307" i="3"/>
  <c r="J307" i="3"/>
  <c r="L306" i="3"/>
  <c r="L305" i="3" s="1"/>
  <c r="K306" i="3"/>
  <c r="I306" i="3" s="1"/>
  <c r="J306" i="3"/>
  <c r="K305" i="3"/>
  <c r="I304" i="3"/>
  <c r="I303" i="3"/>
  <c r="L302" i="3"/>
  <c r="K302" i="3"/>
  <c r="I302" i="3" s="1"/>
  <c r="J302" i="3"/>
  <c r="I301" i="3"/>
  <c r="I300" i="3"/>
  <c r="L299" i="3"/>
  <c r="L298" i="3" s="1"/>
  <c r="L297" i="3" s="1"/>
  <c r="L296" i="3" s="1"/>
  <c r="L295" i="3" s="1"/>
  <c r="K299" i="3"/>
  <c r="J299" i="3"/>
  <c r="J298" i="3" s="1"/>
  <c r="K298" i="3"/>
  <c r="K297" i="3" s="1"/>
  <c r="J297" i="3"/>
  <c r="I294" i="3"/>
  <c r="L293" i="3"/>
  <c r="K293" i="3"/>
  <c r="J293" i="3"/>
  <c r="K292" i="3"/>
  <c r="K291" i="3" s="1"/>
  <c r="K290" i="3" s="1"/>
  <c r="K289" i="3" s="1"/>
  <c r="J292" i="3"/>
  <c r="I287" i="3"/>
  <c r="L286" i="3"/>
  <c r="K286" i="3"/>
  <c r="J286" i="3"/>
  <c r="J285" i="3" s="1"/>
  <c r="I286" i="3"/>
  <c r="L285" i="3"/>
  <c r="L284" i="3" s="1"/>
  <c r="K285" i="3"/>
  <c r="K284" i="3" s="1"/>
  <c r="K283" i="3" s="1"/>
  <c r="I283" i="3" s="1"/>
  <c r="I285" i="3"/>
  <c r="J284" i="3"/>
  <c r="J283" i="3" s="1"/>
  <c r="L283" i="3"/>
  <c r="I282" i="3"/>
  <c r="I281" i="3"/>
  <c r="L280" i="3"/>
  <c r="L279" i="3" s="1"/>
  <c r="K280" i="3"/>
  <c r="K279" i="3" s="1"/>
  <c r="J280" i="3"/>
  <c r="J279" i="3" s="1"/>
  <c r="I278" i="3"/>
  <c r="L277" i="3"/>
  <c r="K277" i="3"/>
  <c r="K276" i="3" s="1"/>
  <c r="J277" i="3"/>
  <c r="L276" i="3"/>
  <c r="L275" i="3"/>
  <c r="L274" i="3" s="1"/>
  <c r="L273" i="3"/>
  <c r="L272" i="3" s="1"/>
  <c r="I270" i="3"/>
  <c r="E56" i="2" s="1"/>
  <c r="E55" i="2" s="1"/>
  <c r="L269" i="3"/>
  <c r="K269" i="3"/>
  <c r="K268" i="3" s="1"/>
  <c r="K267" i="3" s="1"/>
  <c r="K266" i="3" s="1"/>
  <c r="K265" i="3" s="1"/>
  <c r="J269" i="3"/>
  <c r="L268" i="3"/>
  <c r="L267" i="3" s="1"/>
  <c r="L266" i="3" s="1"/>
  <c r="L265" i="3" s="1"/>
  <c r="I264" i="3"/>
  <c r="L263" i="3"/>
  <c r="K263" i="3"/>
  <c r="J263" i="3"/>
  <c r="L262" i="3"/>
  <c r="L261" i="3" s="1"/>
  <c r="L260" i="3" s="1"/>
  <c r="K262" i="3"/>
  <c r="K261" i="3" s="1"/>
  <c r="K260" i="3"/>
  <c r="I259" i="3"/>
  <c r="I258" i="3"/>
  <c r="L257" i="3"/>
  <c r="L256" i="3" s="1"/>
  <c r="K257" i="3"/>
  <c r="J257" i="3"/>
  <c r="J256" i="3" s="1"/>
  <c r="I257" i="3"/>
  <c r="K256" i="3"/>
  <c r="K255" i="3" s="1"/>
  <c r="K254" i="3" s="1"/>
  <c r="L255" i="3"/>
  <c r="L254" i="3" s="1"/>
  <c r="L253" i="3" s="1"/>
  <c r="L252" i="3" s="1"/>
  <c r="I251" i="3"/>
  <c r="L250" i="3"/>
  <c r="K250" i="3"/>
  <c r="K249" i="3" s="1"/>
  <c r="K248" i="3" s="1"/>
  <c r="K247" i="3" s="1"/>
  <c r="K246" i="3" s="1"/>
  <c r="J250" i="3"/>
  <c r="L249" i="3"/>
  <c r="L248" i="3" s="1"/>
  <c r="L247" i="3" s="1"/>
  <c r="L246" i="3" s="1"/>
  <c r="I245" i="3"/>
  <c r="I244" i="3"/>
  <c r="L243" i="3"/>
  <c r="K243" i="3"/>
  <c r="J243" i="3"/>
  <c r="L242" i="3"/>
  <c r="L241" i="3" s="1"/>
  <c r="J242" i="3"/>
  <c r="I240" i="3"/>
  <c r="E199" i="2" s="1"/>
  <c r="E198" i="2" s="1"/>
  <c r="L239" i="3"/>
  <c r="L236" i="3" s="1"/>
  <c r="L235" i="3" s="1"/>
  <c r="L234" i="3" s="1"/>
  <c r="K239" i="3"/>
  <c r="K236" i="3" s="1"/>
  <c r="K235" i="3" s="1"/>
  <c r="J239" i="3"/>
  <c r="I238" i="3"/>
  <c r="L237" i="3"/>
  <c r="K237" i="3"/>
  <c r="J237" i="3"/>
  <c r="I233" i="3"/>
  <c r="L232" i="3"/>
  <c r="L231" i="3" s="1"/>
  <c r="L230" i="3" s="1"/>
  <c r="K232" i="3"/>
  <c r="K231" i="3" s="1"/>
  <c r="J232" i="3"/>
  <c r="I232" i="3" s="1"/>
  <c r="J231" i="3"/>
  <c r="K230" i="3"/>
  <c r="I228" i="3"/>
  <c r="I227" i="3"/>
  <c r="E236" i="2" s="1"/>
  <c r="L226" i="3"/>
  <c r="K226" i="3"/>
  <c r="I226" i="3" s="1"/>
  <c r="J226" i="3"/>
  <c r="I225" i="3"/>
  <c r="I224" i="3"/>
  <c r="I223" i="3"/>
  <c r="I222" i="3"/>
  <c r="L221" i="3"/>
  <c r="K221" i="3"/>
  <c r="I221" i="3" s="1"/>
  <c r="J221" i="3"/>
  <c r="L220" i="3"/>
  <c r="L219" i="3" s="1"/>
  <c r="J220" i="3"/>
  <c r="J219" i="3" s="1"/>
  <c r="L218" i="3"/>
  <c r="L217" i="3" s="1"/>
  <c r="I216" i="3"/>
  <c r="I215" i="3"/>
  <c r="I214" i="3"/>
  <c r="L213" i="3"/>
  <c r="L212" i="3" s="1"/>
  <c r="K213" i="3"/>
  <c r="J213" i="3"/>
  <c r="I213" i="3" s="1"/>
  <c r="K212" i="3"/>
  <c r="K211" i="3" s="1"/>
  <c r="L211" i="3"/>
  <c r="L210" i="3" s="1"/>
  <c r="K210" i="3"/>
  <c r="I209" i="3"/>
  <c r="L208" i="3"/>
  <c r="L205" i="3" s="1"/>
  <c r="K208" i="3"/>
  <c r="I208" i="3" s="1"/>
  <c r="J208" i="3"/>
  <c r="I207" i="3"/>
  <c r="E271" i="2" s="1"/>
  <c r="E270" i="2" s="1"/>
  <c r="E269" i="2" s="1"/>
  <c r="L206" i="3"/>
  <c r="K206" i="3"/>
  <c r="K205" i="3" s="1"/>
  <c r="J206" i="3"/>
  <c r="I204" i="3"/>
  <c r="L203" i="3"/>
  <c r="L202" i="3" s="1"/>
  <c r="K203" i="3"/>
  <c r="J203" i="3"/>
  <c r="I203" i="3" s="1"/>
  <c r="I201" i="3"/>
  <c r="L200" i="3"/>
  <c r="L199" i="3" s="1"/>
  <c r="K200" i="3"/>
  <c r="J200" i="3"/>
  <c r="K199" i="3"/>
  <c r="I198" i="3"/>
  <c r="L197" i="3"/>
  <c r="I197" i="3" s="1"/>
  <c r="K197" i="3"/>
  <c r="K196" i="3" s="1"/>
  <c r="K195" i="3" s="1"/>
  <c r="K194" i="3" s="1"/>
  <c r="J197" i="3"/>
  <c r="L196" i="3"/>
  <c r="L195" i="3" s="1"/>
  <c r="L194" i="3" s="1"/>
  <c r="I192" i="3"/>
  <c r="I191" i="3"/>
  <c r="L190" i="3"/>
  <c r="K190" i="3"/>
  <c r="K186" i="3" s="1"/>
  <c r="J190" i="3"/>
  <c r="I190" i="3" s="1"/>
  <c r="I189" i="3"/>
  <c r="I188" i="3"/>
  <c r="L187" i="3"/>
  <c r="L186" i="3" s="1"/>
  <c r="K187" i="3"/>
  <c r="J187" i="3"/>
  <c r="J186" i="3" s="1"/>
  <c r="I186" i="3" s="1"/>
  <c r="I187" i="3"/>
  <c r="I185" i="3"/>
  <c r="L184" i="3"/>
  <c r="K184" i="3"/>
  <c r="K183" i="3" s="1"/>
  <c r="J184" i="3"/>
  <c r="L183" i="3"/>
  <c r="I182" i="3"/>
  <c r="L181" i="3"/>
  <c r="K181" i="3"/>
  <c r="J181" i="3"/>
  <c r="I181" i="3" s="1"/>
  <c r="I180" i="3"/>
  <c r="L179" i="3"/>
  <c r="K179" i="3"/>
  <c r="J179" i="3"/>
  <c r="L178" i="3"/>
  <c r="L177" i="3" s="1"/>
  <c r="I176" i="3"/>
  <c r="L175" i="3"/>
  <c r="K175" i="3"/>
  <c r="I175" i="3" s="1"/>
  <c r="J175" i="3"/>
  <c r="L174" i="3"/>
  <c r="L168" i="3" s="1"/>
  <c r="J174" i="3"/>
  <c r="I173" i="3"/>
  <c r="L172" i="3"/>
  <c r="K172" i="3"/>
  <c r="J172" i="3"/>
  <c r="I172" i="3"/>
  <c r="I171" i="3"/>
  <c r="L170" i="3"/>
  <c r="L169" i="3" s="1"/>
  <c r="K170" i="3"/>
  <c r="K169" i="3" s="1"/>
  <c r="J170" i="3"/>
  <c r="J169" i="3"/>
  <c r="I165" i="3"/>
  <c r="K164" i="3"/>
  <c r="I164" i="3"/>
  <c r="I163" i="3"/>
  <c r="K162" i="3"/>
  <c r="I162" i="3"/>
  <c r="K161" i="3"/>
  <c r="I161" i="3" s="1"/>
  <c r="I159" i="3"/>
  <c r="L158" i="3"/>
  <c r="K158" i="3"/>
  <c r="K157" i="3" s="1"/>
  <c r="K156" i="3" s="1"/>
  <c r="J158" i="3"/>
  <c r="L157" i="3"/>
  <c r="L156" i="3" s="1"/>
  <c r="I155" i="3"/>
  <c r="L154" i="3"/>
  <c r="K154" i="3"/>
  <c r="J154" i="3"/>
  <c r="L153" i="3"/>
  <c r="L152" i="3" s="1"/>
  <c r="L151" i="3" s="1"/>
  <c r="K153" i="3"/>
  <c r="K152" i="3" s="1"/>
  <c r="I150" i="3"/>
  <c r="L149" i="3"/>
  <c r="K149" i="3"/>
  <c r="J149" i="3"/>
  <c r="L148" i="3"/>
  <c r="L147" i="3" s="1"/>
  <c r="J148" i="3"/>
  <c r="L146" i="3"/>
  <c r="L136" i="3" s="1"/>
  <c r="I145" i="3"/>
  <c r="L144" i="3"/>
  <c r="L143" i="3" s="1"/>
  <c r="K144" i="3"/>
  <c r="J144" i="3"/>
  <c r="J143" i="3" s="1"/>
  <c r="I144" i="3"/>
  <c r="K143" i="3"/>
  <c r="K142" i="3" s="1"/>
  <c r="K141" i="3" s="1"/>
  <c r="L142" i="3"/>
  <c r="L141" i="3" s="1"/>
  <c r="I140" i="3"/>
  <c r="L139" i="3"/>
  <c r="K139" i="3"/>
  <c r="K138" i="3" s="1"/>
  <c r="K137" i="3" s="1"/>
  <c r="J139" i="3"/>
  <c r="L138" i="3"/>
  <c r="L137" i="3" s="1"/>
  <c r="I135" i="3"/>
  <c r="L134" i="3"/>
  <c r="L133" i="3" s="1"/>
  <c r="L132" i="3" s="1"/>
  <c r="K134" i="3"/>
  <c r="K133" i="3" s="1"/>
  <c r="J134" i="3"/>
  <c r="J133" i="3"/>
  <c r="K132" i="3"/>
  <c r="I131" i="3"/>
  <c r="L130" i="3"/>
  <c r="K130" i="3"/>
  <c r="J130" i="3"/>
  <c r="L129" i="3"/>
  <c r="J129" i="3"/>
  <c r="I128" i="3"/>
  <c r="L127" i="3"/>
  <c r="L126" i="3" s="1"/>
  <c r="I126" i="3" s="1"/>
  <c r="K127" i="3"/>
  <c r="J127" i="3"/>
  <c r="K126" i="3"/>
  <c r="J126" i="3"/>
  <c r="J125" i="3"/>
  <c r="I124" i="3"/>
  <c r="L123" i="3"/>
  <c r="L122" i="3" s="1"/>
  <c r="L121" i="3" s="1"/>
  <c r="K123" i="3"/>
  <c r="J123" i="3"/>
  <c r="I123" i="3"/>
  <c r="K122" i="3"/>
  <c r="K121" i="3" s="1"/>
  <c r="J122" i="3"/>
  <c r="I119" i="3"/>
  <c r="L118" i="3"/>
  <c r="K118" i="3"/>
  <c r="J118" i="3"/>
  <c r="I118" i="3" s="1"/>
  <c r="L117" i="3"/>
  <c r="K117" i="3"/>
  <c r="K116" i="3" s="1"/>
  <c r="K115" i="3" s="1"/>
  <c r="J117" i="3"/>
  <c r="J116" i="3" s="1"/>
  <c r="L116" i="3"/>
  <c r="L115" i="3" s="1"/>
  <c r="I114" i="3"/>
  <c r="E353" i="2" s="1"/>
  <c r="E352" i="2" s="1"/>
  <c r="L113" i="3"/>
  <c r="K113" i="3"/>
  <c r="J113" i="3"/>
  <c r="I113" i="3" s="1"/>
  <c r="I112" i="3"/>
  <c r="E351" i="2" s="1"/>
  <c r="E350" i="2" s="1"/>
  <c r="E349" i="2" s="1"/>
  <c r="L111" i="3"/>
  <c r="L110" i="3" s="1"/>
  <c r="L109" i="3" s="1"/>
  <c r="K111" i="3"/>
  <c r="K110" i="3" s="1"/>
  <c r="K109" i="3" s="1"/>
  <c r="J111" i="3"/>
  <c r="I111" i="3" s="1"/>
  <c r="I108" i="3"/>
  <c r="I107" i="3"/>
  <c r="I106" i="3"/>
  <c r="I105" i="3"/>
  <c r="L104" i="3"/>
  <c r="L103" i="3" s="1"/>
  <c r="L102" i="3" s="1"/>
  <c r="L101" i="3" s="1"/>
  <c r="K104" i="3"/>
  <c r="K103" i="3" s="1"/>
  <c r="K102" i="3" s="1"/>
  <c r="J104" i="3"/>
  <c r="I104" i="3" s="1"/>
  <c r="I99" i="3"/>
  <c r="L98" i="3"/>
  <c r="K98" i="3"/>
  <c r="J98" i="3"/>
  <c r="J97" i="3" s="1"/>
  <c r="I97" i="3" s="1"/>
  <c r="L97" i="3"/>
  <c r="K97" i="3"/>
  <c r="I96" i="3"/>
  <c r="L95" i="3"/>
  <c r="K95" i="3"/>
  <c r="K92" i="3" s="1"/>
  <c r="J95" i="3"/>
  <c r="I95" i="3" s="1"/>
  <c r="I94" i="3"/>
  <c r="E342" i="2" s="1"/>
  <c r="E341" i="2" s="1"/>
  <c r="L93" i="3"/>
  <c r="K93" i="3"/>
  <c r="J93" i="3"/>
  <c r="I93" i="3" s="1"/>
  <c r="L92" i="3"/>
  <c r="I91" i="3"/>
  <c r="L90" i="3"/>
  <c r="K90" i="3"/>
  <c r="J90" i="3"/>
  <c r="I90" i="3"/>
  <c r="L89" i="3"/>
  <c r="L88" i="3" s="1"/>
  <c r="K89" i="3"/>
  <c r="K88" i="3" s="1"/>
  <c r="J89" i="3"/>
  <c r="I89" i="3" s="1"/>
  <c r="I87" i="3"/>
  <c r="I86" i="3"/>
  <c r="I85" i="3"/>
  <c r="L84" i="3"/>
  <c r="K84" i="3"/>
  <c r="J84" i="3"/>
  <c r="I84" i="3" s="1"/>
  <c r="L83" i="3"/>
  <c r="K83" i="3"/>
  <c r="J83" i="3"/>
  <c r="I83" i="3"/>
  <c r="I82" i="3"/>
  <c r="I81" i="3"/>
  <c r="I80" i="3"/>
  <c r="L79" i="3"/>
  <c r="K79" i="3"/>
  <c r="K78" i="3" s="1"/>
  <c r="J79" i="3"/>
  <c r="J78" i="3" s="1"/>
  <c r="L78" i="3"/>
  <c r="I77" i="3"/>
  <c r="I76" i="3"/>
  <c r="E66" i="2" s="1"/>
  <c r="I75" i="3"/>
  <c r="L74" i="3"/>
  <c r="L73" i="3" s="1"/>
  <c r="K74" i="3"/>
  <c r="K73" i="3" s="1"/>
  <c r="J74" i="3"/>
  <c r="I74" i="3" s="1"/>
  <c r="J73" i="3"/>
  <c r="I73" i="3" s="1"/>
  <c r="I72" i="3"/>
  <c r="I71" i="3"/>
  <c r="E61" i="2" s="1"/>
  <c r="I70" i="3"/>
  <c r="L69" i="3"/>
  <c r="K69" i="3"/>
  <c r="J69" i="3"/>
  <c r="I69" i="3"/>
  <c r="L68" i="3"/>
  <c r="K68" i="3"/>
  <c r="K67" i="3" s="1"/>
  <c r="K55" i="3" s="1"/>
  <c r="J68" i="3"/>
  <c r="I66" i="3"/>
  <c r="L65" i="3"/>
  <c r="L64" i="3" s="1"/>
  <c r="K65" i="3"/>
  <c r="K64" i="3" s="1"/>
  <c r="J65" i="3"/>
  <c r="I65" i="3" s="1"/>
  <c r="J64" i="3"/>
  <c r="I63" i="3"/>
  <c r="L62" i="3"/>
  <c r="K62" i="3"/>
  <c r="J62" i="3"/>
  <c r="K61" i="3"/>
  <c r="J61" i="3"/>
  <c r="I60" i="3"/>
  <c r="I59" i="3"/>
  <c r="L58" i="3"/>
  <c r="K58" i="3"/>
  <c r="J58" i="3"/>
  <c r="I58" i="3"/>
  <c r="L57" i="3"/>
  <c r="K57" i="3"/>
  <c r="K56" i="3" s="1"/>
  <c r="J57" i="3"/>
  <c r="I54" i="3"/>
  <c r="L53" i="3"/>
  <c r="K53" i="3"/>
  <c r="J53" i="3"/>
  <c r="J52" i="3" s="1"/>
  <c r="L52" i="3"/>
  <c r="L51" i="3" s="1"/>
  <c r="L50" i="3" s="1"/>
  <c r="K52" i="3"/>
  <c r="K51" i="3" s="1"/>
  <c r="K50" i="3"/>
  <c r="I49" i="3"/>
  <c r="L48" i="3"/>
  <c r="K48" i="3"/>
  <c r="K47" i="3" s="1"/>
  <c r="K46" i="3" s="1"/>
  <c r="J48" i="3"/>
  <c r="J47" i="3" s="1"/>
  <c r="L47" i="3"/>
  <c r="L46" i="3" s="1"/>
  <c r="I45" i="3"/>
  <c r="E42" i="2" s="1"/>
  <c r="E41" i="2" s="1"/>
  <c r="L44" i="3"/>
  <c r="K44" i="3"/>
  <c r="J44" i="3"/>
  <c r="I44" i="3" s="1"/>
  <c r="I43" i="3"/>
  <c r="E40" i="2" s="1"/>
  <c r="I42" i="3"/>
  <c r="L41" i="3"/>
  <c r="K41" i="3"/>
  <c r="J41" i="3"/>
  <c r="I41" i="3" s="1"/>
  <c r="I40" i="3"/>
  <c r="I39" i="3"/>
  <c r="L38" i="3"/>
  <c r="L34" i="3" s="1"/>
  <c r="L33" i="3" s="1"/>
  <c r="L32" i="3" s="1"/>
  <c r="K38" i="3"/>
  <c r="J38" i="3"/>
  <c r="I38" i="3"/>
  <c r="I37" i="3"/>
  <c r="I36" i="3"/>
  <c r="L35" i="3"/>
  <c r="K35" i="3"/>
  <c r="J35" i="3"/>
  <c r="J34" i="3" s="1"/>
  <c r="K34" i="3"/>
  <c r="K33" i="3" s="1"/>
  <c r="K32" i="3"/>
  <c r="I31" i="3"/>
  <c r="L30" i="3"/>
  <c r="K30" i="3"/>
  <c r="K29" i="3" s="1"/>
  <c r="K28" i="3" s="1"/>
  <c r="K27" i="3" s="1"/>
  <c r="J30" i="3"/>
  <c r="J29" i="3" s="1"/>
  <c r="L29" i="3"/>
  <c r="L28" i="3" s="1"/>
  <c r="L27" i="3"/>
  <c r="I24" i="3"/>
  <c r="L23" i="3"/>
  <c r="L22" i="3" s="1"/>
  <c r="L21" i="3" s="1"/>
  <c r="L20" i="3" s="1"/>
  <c r="K23" i="3"/>
  <c r="K22" i="3" s="1"/>
  <c r="J23" i="3"/>
  <c r="I23" i="3"/>
  <c r="J22" i="3"/>
  <c r="J21" i="3"/>
  <c r="J20" i="3"/>
  <c r="I19" i="3"/>
  <c r="E360" i="2" s="1"/>
  <c r="E358" i="2" s="1"/>
  <c r="E357" i="2" s="1"/>
  <c r="I18" i="3"/>
  <c r="L17" i="3"/>
  <c r="L16" i="3" s="1"/>
  <c r="K17" i="3"/>
  <c r="K16" i="3" s="1"/>
  <c r="J17" i="3"/>
  <c r="I17" i="3" s="1"/>
  <c r="J16" i="3"/>
  <c r="I15" i="3"/>
  <c r="L14" i="3"/>
  <c r="L13" i="3" s="1"/>
  <c r="L12" i="3" s="1"/>
  <c r="L11" i="3" s="1"/>
  <c r="L10" i="3" s="1"/>
  <c r="L9" i="3" s="1"/>
  <c r="K14" i="3"/>
  <c r="J14" i="3"/>
  <c r="K13" i="3"/>
  <c r="K12" i="3" s="1"/>
  <c r="K11" i="3" s="1"/>
  <c r="J13" i="3"/>
  <c r="J12" i="3" s="1"/>
  <c r="F593" i="2"/>
  <c r="E366" i="2"/>
  <c r="E365" i="2" s="1"/>
  <c r="E364" i="2" s="1"/>
  <c r="E363" i="2"/>
  <c r="E362" i="2" s="1"/>
  <c r="E361" i="2" s="1"/>
  <c r="E359" i="2"/>
  <c r="E356" i="2"/>
  <c r="E355" i="2"/>
  <c r="E354" i="2" s="1"/>
  <c r="E348" i="2"/>
  <c r="E347" i="2"/>
  <c r="E346" i="2"/>
  <c r="E345" i="2" s="1"/>
  <c r="E344" i="2"/>
  <c r="E343" i="2"/>
  <c r="E340" i="2"/>
  <c r="E339" i="2"/>
  <c r="E338" i="2"/>
  <c r="E337" i="2" s="1"/>
  <c r="E335" i="2"/>
  <c r="E334" i="2"/>
  <c r="E333" i="2" s="1"/>
  <c r="E332" i="2"/>
  <c r="E331" i="2"/>
  <c r="E330" i="2" s="1"/>
  <c r="E329" i="2" s="1"/>
  <c r="E328" i="2"/>
  <c r="E327" i="2"/>
  <c r="E326" i="2"/>
  <c r="E325" i="2"/>
  <c r="E324" i="2" s="1"/>
  <c r="E323" i="2"/>
  <c r="E322" i="2" s="1"/>
  <c r="E321" i="2" s="1"/>
  <c r="E320" i="2" s="1"/>
  <c r="E319" i="2"/>
  <c r="E318" i="2"/>
  <c r="E317" i="2"/>
  <c r="E316" i="2"/>
  <c r="E315" i="2"/>
  <c r="E314" i="2" s="1"/>
  <c r="E313" i="2"/>
  <c r="E312" i="2"/>
  <c r="E311" i="2"/>
  <c r="E310" i="2"/>
  <c r="E309" i="2"/>
  <c r="E308" i="2"/>
  <c r="E307" i="2"/>
  <c r="E306" i="2"/>
  <c r="E305" i="2" s="1"/>
  <c r="E304" i="2"/>
  <c r="E303" i="2"/>
  <c r="E302" i="2"/>
  <c r="E301" i="2" s="1"/>
  <c r="E298" i="2"/>
  <c r="E297" i="2" s="1"/>
  <c r="E296" i="2" s="1"/>
  <c r="E295" i="2" s="1"/>
  <c r="E294" i="2"/>
  <c r="E293" i="2" s="1"/>
  <c r="E292" i="2" s="1"/>
  <c r="E291" i="2" s="1"/>
  <c r="E290" i="2"/>
  <c r="E289" i="2" s="1"/>
  <c r="E288" i="2" s="1"/>
  <c r="E283" i="2" s="1"/>
  <c r="E287" i="2"/>
  <c r="E286" i="2"/>
  <c r="E285" i="2" s="1"/>
  <c r="E284" i="2" s="1"/>
  <c r="E282" i="2"/>
  <c r="E281" i="2" s="1"/>
  <c r="E280" i="2" s="1"/>
  <c r="E279" i="2" s="1"/>
  <c r="E278" i="2"/>
  <c r="E277" i="2" s="1"/>
  <c r="E276" i="2" s="1"/>
  <c r="E275" i="2"/>
  <c r="E274" i="2" s="1"/>
  <c r="E273" i="2"/>
  <c r="E272" i="2" s="1"/>
  <c r="E268" i="2"/>
  <c r="E267" i="2"/>
  <c r="E266" i="2"/>
  <c r="E265" i="2" s="1"/>
  <c r="E264" i="2"/>
  <c r="E263" i="2"/>
  <c r="E262" i="2"/>
  <c r="E261" i="2" s="1"/>
  <c r="E260" i="2"/>
  <c r="E259" i="2"/>
  <c r="E258" i="2"/>
  <c r="E257" i="2" s="1"/>
  <c r="E256" i="2"/>
  <c r="E255" i="2"/>
  <c r="E254" i="2"/>
  <c r="E253" i="2" s="1"/>
  <c r="E252" i="2"/>
  <c r="E251" i="2"/>
  <c r="E249" i="2"/>
  <c r="E248" i="2"/>
  <c r="E247" i="2"/>
  <c r="E246" i="2"/>
  <c r="E245" i="2" s="1"/>
  <c r="E244" i="2"/>
  <c r="E243" i="2"/>
  <c r="E242" i="2" s="1"/>
  <c r="E241" i="2"/>
  <c r="E240" i="2"/>
  <c r="E239" i="2"/>
  <c r="E238" i="2"/>
  <c r="E237" i="2"/>
  <c r="E235" i="2"/>
  <c r="E234" i="2"/>
  <c r="E233" i="2" s="1"/>
  <c r="E232" i="2"/>
  <c r="E231" i="2"/>
  <c r="E230" i="2"/>
  <c r="E229" i="2" s="1"/>
  <c r="E228" i="2" s="1"/>
  <c r="E226" i="2"/>
  <c r="E225" i="2" s="1"/>
  <c r="E224" i="2" s="1"/>
  <c r="E223" i="2" s="1"/>
  <c r="E222" i="2"/>
  <c r="E221" i="2" s="1"/>
  <c r="E220" i="2" s="1"/>
  <c r="E219" i="2" s="1"/>
  <c r="E218" i="2"/>
  <c r="E217" i="2" s="1"/>
  <c r="E216" i="2" s="1"/>
  <c r="E215" i="2" s="1"/>
  <c r="E214" i="2"/>
  <c r="E213" i="2"/>
  <c r="E212" i="2" s="1"/>
  <c r="E211" i="2"/>
  <c r="E201" i="2" s="1"/>
  <c r="E200" i="2" s="1"/>
  <c r="E210" i="2"/>
  <c r="E209" i="2" s="1"/>
  <c r="E208" i="2" s="1"/>
  <c r="E207" i="2"/>
  <c r="E206" i="2"/>
  <c r="E205" i="2"/>
  <c r="E204" i="2"/>
  <c r="E203" i="2"/>
  <c r="E202" i="2" s="1"/>
  <c r="E197" i="2"/>
  <c r="E196" i="2"/>
  <c r="E195" i="2"/>
  <c r="E194" i="2" s="1"/>
  <c r="E193" i="2"/>
  <c r="E192" i="2" s="1"/>
  <c r="E191" i="2"/>
  <c r="E190" i="2"/>
  <c r="E188" i="2"/>
  <c r="E187" i="2"/>
  <c r="E186" i="2"/>
  <c r="E185" i="2" s="1"/>
  <c r="E182" i="2"/>
  <c r="E181" i="2" s="1"/>
  <c r="E180" i="2" s="1"/>
  <c r="E179" i="2"/>
  <c r="E178" i="2"/>
  <c r="E176" i="2"/>
  <c r="E175" i="2"/>
  <c r="E173" i="2"/>
  <c r="E172" i="2"/>
  <c r="E171" i="2"/>
  <c r="E170" i="2"/>
  <c r="E169" i="2" s="1"/>
  <c r="E168" i="2"/>
  <c r="E167" i="2"/>
  <c r="E166" i="2"/>
  <c r="E165" i="2"/>
  <c r="E163" i="2"/>
  <c r="E159" i="2"/>
  <c r="E158" i="2"/>
  <c r="E157" i="2" s="1"/>
  <c r="E156" i="2"/>
  <c r="E155" i="2"/>
  <c r="E154" i="2"/>
  <c r="E153" i="2" s="1"/>
  <c r="E152" i="2"/>
  <c r="E151" i="2"/>
  <c r="E150" i="2"/>
  <c r="E149" i="2" s="1"/>
  <c r="E147" i="2"/>
  <c r="E146" i="2" s="1"/>
  <c r="E145" i="2"/>
  <c r="E144" i="2" s="1"/>
  <c r="E143" i="2"/>
  <c r="E142" i="2"/>
  <c r="E141" i="2"/>
  <c r="E140" i="2" s="1"/>
  <c r="E139" i="2"/>
  <c r="E138" i="2" s="1"/>
  <c r="E137" i="2"/>
  <c r="E136" i="2" s="1"/>
  <c r="E135" i="2"/>
  <c r="E134" i="2"/>
  <c r="E131" i="2"/>
  <c r="E130" i="2" s="1"/>
  <c r="E129" i="2" s="1"/>
  <c r="E128" i="2" s="1"/>
  <c r="E127" i="2"/>
  <c r="E126" i="2"/>
  <c r="E125" i="2" s="1"/>
  <c r="E124" i="2" s="1"/>
  <c r="E123" i="2"/>
  <c r="E122" i="2" s="1"/>
  <c r="E121" i="2" s="1"/>
  <c r="E120" i="2"/>
  <c r="E119" i="2"/>
  <c r="E118" i="2"/>
  <c r="E116" i="2"/>
  <c r="E115" i="2"/>
  <c r="E114" i="2"/>
  <c r="E113" i="2" s="1"/>
  <c r="E112" i="2"/>
  <c r="E111" i="2"/>
  <c r="E110" i="2"/>
  <c r="E109" i="2" s="1"/>
  <c r="E108" i="2"/>
  <c r="E107" i="2"/>
  <c r="E104" i="2"/>
  <c r="E103" i="2"/>
  <c r="E102" i="2"/>
  <c r="E101" i="2" s="1"/>
  <c r="E100" i="2" s="1"/>
  <c r="E99" i="2" s="1"/>
  <c r="E98" i="2"/>
  <c r="E97" i="2"/>
  <c r="E96" i="2"/>
  <c r="E95" i="2"/>
  <c r="E94" i="2"/>
  <c r="E93" i="2"/>
  <c r="E92" i="2"/>
  <c r="E91" i="2"/>
  <c r="E90" i="2" s="1"/>
  <c r="E89" i="2" s="1"/>
  <c r="E88" i="2"/>
  <c r="E87" i="2"/>
  <c r="E86" i="2"/>
  <c r="E85" i="2" s="1"/>
  <c r="E84" i="2" s="1"/>
  <c r="E83" i="2"/>
  <c r="E82" i="2"/>
  <c r="E81" i="2"/>
  <c r="E80" i="2" s="1"/>
  <c r="E79" i="2" s="1"/>
  <c r="E78" i="2"/>
  <c r="E77" i="2"/>
  <c r="E76" i="2"/>
  <c r="E75" i="2"/>
  <c r="E74" i="2" s="1"/>
  <c r="E73" i="2" s="1"/>
  <c r="E72" i="2"/>
  <c r="E71" i="2"/>
  <c r="E70" i="2"/>
  <c r="E69" i="2" s="1"/>
  <c r="E68" i="2" s="1"/>
  <c r="E67" i="2"/>
  <c r="E65" i="2"/>
  <c r="E64" i="2" s="1"/>
  <c r="E63" i="2" s="1"/>
  <c r="E62" i="2"/>
  <c r="E60" i="2"/>
  <c r="E59" i="2"/>
  <c r="E58" i="2" s="1"/>
  <c r="E57" i="2" s="1"/>
  <c r="E54" i="2"/>
  <c r="E53" i="2" s="1"/>
  <c r="E52" i="2"/>
  <c r="E51" i="2"/>
  <c r="E50" i="2" s="1"/>
  <c r="E49" i="2"/>
  <c r="E48" i="2" s="1"/>
  <c r="E47" i="2" s="1"/>
  <c r="E46" i="2"/>
  <c r="E45" i="2"/>
  <c r="E39" i="2"/>
  <c r="E38" i="2"/>
  <c r="E37" i="2"/>
  <c r="E36" i="2"/>
  <c r="E35" i="2"/>
  <c r="E34" i="2" s="1"/>
  <c r="E33" i="2"/>
  <c r="E32" i="2"/>
  <c r="E31" i="2"/>
  <c r="E30" i="2"/>
  <c r="E29" i="2"/>
  <c r="E28" i="2"/>
  <c r="E27" i="2"/>
  <c r="E26" i="2" s="1"/>
  <c r="E25" i="2"/>
  <c r="E24" i="2"/>
  <c r="E23" i="2"/>
  <c r="E22" i="2"/>
  <c r="E21" i="2"/>
  <c r="E20" i="2" s="1"/>
  <c r="E19" i="2"/>
  <c r="E18" i="2"/>
  <c r="E14" i="2"/>
  <c r="E13" i="2" s="1"/>
  <c r="E12" i="2"/>
  <c r="E11" i="2"/>
  <c r="E10" i="2" s="1"/>
  <c r="K26" i="3" l="1"/>
  <c r="E106" i="2"/>
  <c r="E105" i="2" s="1"/>
  <c r="E177" i="2"/>
  <c r="E174" i="2" s="1"/>
  <c r="I14" i="3"/>
  <c r="I22" i="3"/>
  <c r="K21" i="3"/>
  <c r="J51" i="3"/>
  <c r="I52" i="3"/>
  <c r="E44" i="2"/>
  <c r="E43" i="2" s="1"/>
  <c r="E9" i="2" s="1"/>
  <c r="I47" i="3"/>
  <c r="J46" i="3"/>
  <c r="I46" i="3" s="1"/>
  <c r="G13" i="1" s="1"/>
  <c r="I68" i="3"/>
  <c r="J67" i="3"/>
  <c r="E161" i="2"/>
  <c r="E16" i="2"/>
  <c r="E15" i="2" s="1"/>
  <c r="I62" i="3"/>
  <c r="L61" i="3"/>
  <c r="I61" i="3" s="1"/>
  <c r="I116" i="3"/>
  <c r="J115" i="3"/>
  <c r="I115" i="3" s="1"/>
  <c r="G19" i="1" s="1"/>
  <c r="E184" i="2"/>
  <c r="E250" i="2"/>
  <c r="E227" i="2" s="1"/>
  <c r="L67" i="3"/>
  <c r="I78" i="3"/>
  <c r="K101" i="3"/>
  <c r="E300" i="2"/>
  <c r="E299" i="2" s="1"/>
  <c r="I16" i="3"/>
  <c r="I34" i="3"/>
  <c r="J33" i="3"/>
  <c r="I64" i="3"/>
  <c r="E117" i="2"/>
  <c r="E148" i="2"/>
  <c r="E133" i="2" s="1"/>
  <c r="E336" i="2"/>
  <c r="I57" i="3"/>
  <c r="J56" i="3"/>
  <c r="E164" i="2"/>
  <c r="E189" i="2"/>
  <c r="I12" i="3"/>
  <c r="J11" i="3"/>
  <c r="I29" i="3"/>
  <c r="J28" i="3"/>
  <c r="I206" i="3"/>
  <c r="J205" i="3"/>
  <c r="I424" i="3"/>
  <c r="J423" i="3"/>
  <c r="I557" i="3"/>
  <c r="J556" i="3"/>
  <c r="I13" i="3"/>
  <c r="I30" i="3"/>
  <c r="I48" i="3"/>
  <c r="I79" i="3"/>
  <c r="J92" i="3"/>
  <c r="I92" i="3" s="1"/>
  <c r="I117" i="3"/>
  <c r="J168" i="3"/>
  <c r="I169" i="3"/>
  <c r="L193" i="3"/>
  <c r="K234" i="3"/>
  <c r="I250" i="3"/>
  <c r="J249" i="3"/>
  <c r="K253" i="3"/>
  <c r="K252" i="3" s="1"/>
  <c r="I293" i="3"/>
  <c r="L292" i="3"/>
  <c r="L291" i="3" s="1"/>
  <c r="L290" i="3" s="1"/>
  <c r="L289" i="3" s="1"/>
  <c r="L288" i="3" s="1"/>
  <c r="I309" i="3"/>
  <c r="J315" i="3"/>
  <c r="I316" i="3"/>
  <c r="K403" i="3"/>
  <c r="K402" i="3" s="1"/>
  <c r="K401" i="3" s="1"/>
  <c r="J435" i="3"/>
  <c r="I436" i="3"/>
  <c r="J520" i="3"/>
  <c r="K242" i="3"/>
  <c r="K241" i="3" s="1"/>
  <c r="I243" i="3"/>
  <c r="J429" i="3"/>
  <c r="I35" i="3"/>
  <c r="I53" i="3"/>
  <c r="I98" i="3"/>
  <c r="I170" i="3"/>
  <c r="L336" i="3"/>
  <c r="I504" i="3"/>
  <c r="I580" i="3"/>
  <c r="J579" i="3"/>
  <c r="I608" i="3"/>
  <c r="J607" i="3"/>
  <c r="J132" i="3"/>
  <c r="I132" i="3" s="1"/>
  <c r="I133" i="3"/>
  <c r="K229" i="3"/>
  <c r="J454" i="3"/>
  <c r="I455" i="3"/>
  <c r="J88" i="3"/>
  <c r="I88" i="3" s="1"/>
  <c r="J103" i="3"/>
  <c r="J110" i="3"/>
  <c r="L125" i="3"/>
  <c r="L120" i="3" s="1"/>
  <c r="L100" i="3" s="1"/>
  <c r="I134" i="3"/>
  <c r="I139" i="3"/>
  <c r="J138" i="3"/>
  <c r="I143" i="3"/>
  <c r="J142" i="3"/>
  <c r="J153" i="3"/>
  <c r="I154" i="3"/>
  <c r="K202" i="3"/>
  <c r="K193" i="3" s="1"/>
  <c r="J218" i="3"/>
  <c r="J230" i="3"/>
  <c r="I231" i="3"/>
  <c r="I237" i="3"/>
  <c r="J236" i="3"/>
  <c r="J262" i="3"/>
  <c r="I263" i="3"/>
  <c r="I297" i="3"/>
  <c r="I457" i="3"/>
  <c r="J447" i="3"/>
  <c r="I448" i="3"/>
  <c r="K148" i="3"/>
  <c r="K147" i="3" s="1"/>
  <c r="K146" i="3" s="1"/>
  <c r="I149" i="3"/>
  <c r="L167" i="3"/>
  <c r="L166" i="3" s="1"/>
  <c r="K178" i="3"/>
  <c r="K177" i="3" s="1"/>
  <c r="I179" i="3"/>
  <c r="I242" i="3"/>
  <c r="I269" i="3"/>
  <c r="J268" i="3"/>
  <c r="K296" i="3"/>
  <c r="K295" i="3" s="1"/>
  <c r="K288" i="3" s="1"/>
  <c r="K338" i="3"/>
  <c r="K337" i="3" s="1"/>
  <c r="K336" i="3" s="1"/>
  <c r="I470" i="3"/>
  <c r="J469" i="3"/>
  <c r="J489" i="3"/>
  <c r="I505" i="3"/>
  <c r="K504" i="3"/>
  <c r="K488" i="3" s="1"/>
  <c r="K539" i="3"/>
  <c r="I539" i="3" s="1"/>
  <c r="I122" i="3"/>
  <c r="J121" i="3"/>
  <c r="I158" i="3"/>
  <c r="J157" i="3"/>
  <c r="K436" i="3"/>
  <c r="K435" i="3" s="1"/>
  <c r="K415" i="3" s="1"/>
  <c r="I437" i="3"/>
  <c r="I463" i="3"/>
  <c r="J462" i="3"/>
  <c r="I184" i="3"/>
  <c r="J183" i="3"/>
  <c r="I183" i="3" s="1"/>
  <c r="I200" i="3"/>
  <c r="I277" i="3"/>
  <c r="J276" i="3"/>
  <c r="J351" i="3"/>
  <c r="I354" i="3"/>
  <c r="I440" i="3"/>
  <c r="J439" i="3"/>
  <c r="I439" i="3" s="1"/>
  <c r="I449" i="3"/>
  <c r="K448" i="3"/>
  <c r="K447" i="3" s="1"/>
  <c r="I481" i="3"/>
  <c r="I581" i="3"/>
  <c r="L580" i="3"/>
  <c r="L579" i="3" s="1"/>
  <c r="I256" i="3"/>
  <c r="J255" i="3"/>
  <c r="J617" i="3"/>
  <c r="I127" i="3"/>
  <c r="K129" i="3"/>
  <c r="I130" i="3"/>
  <c r="L229" i="3"/>
  <c r="K275" i="3"/>
  <c r="K274" i="3" s="1"/>
  <c r="K273" i="3" s="1"/>
  <c r="K272" i="3" s="1"/>
  <c r="K314" i="3"/>
  <c r="K313" i="3" s="1"/>
  <c r="K312" i="3" s="1"/>
  <c r="J403" i="3"/>
  <c r="I412" i="3"/>
  <c r="K455" i="3"/>
  <c r="K454" i="3" s="1"/>
  <c r="I456" i="3"/>
  <c r="I588" i="3"/>
  <c r="J587" i="3"/>
  <c r="I587" i="3" s="1"/>
  <c r="I379" i="3"/>
  <c r="J376" i="3"/>
  <c r="I376" i="3" s="1"/>
  <c r="I398" i="3"/>
  <c r="K460" i="3"/>
  <c r="J494" i="3"/>
  <c r="I494" i="3" s="1"/>
  <c r="I495" i="3"/>
  <c r="J562" i="3"/>
  <c r="I569" i="3"/>
  <c r="I573" i="3"/>
  <c r="I612" i="3"/>
  <c r="J147" i="3"/>
  <c r="K174" i="3"/>
  <c r="J199" i="3"/>
  <c r="J212" i="3"/>
  <c r="K220" i="3"/>
  <c r="J241" i="3"/>
  <c r="I241" i="3" s="1"/>
  <c r="I292" i="3"/>
  <c r="J291" i="3"/>
  <c r="J305" i="3"/>
  <c r="I305" i="3" s="1"/>
  <c r="I372" i="3"/>
  <c r="I413" i="3"/>
  <c r="I471" i="3"/>
  <c r="I475" i="3"/>
  <c r="I502" i="3"/>
  <c r="J501" i="3"/>
  <c r="J528" i="3"/>
  <c r="I540" i="3"/>
  <c r="L607" i="3"/>
  <c r="L606" i="3" s="1"/>
  <c r="L605" i="3" s="1"/>
  <c r="I239" i="3"/>
  <c r="I299" i="3"/>
  <c r="I310" i="3"/>
  <c r="I317" i="3"/>
  <c r="I331" i="3"/>
  <c r="J330" i="3"/>
  <c r="I486" i="3"/>
  <c r="J483" i="3"/>
  <c r="I483" i="3" s="1"/>
  <c r="I515" i="3"/>
  <c r="J514" i="3"/>
  <c r="J533" i="3"/>
  <c r="I575" i="3"/>
  <c r="K584" i="3"/>
  <c r="K583" i="3" s="1"/>
  <c r="K561" i="3" s="1"/>
  <c r="K592" i="3"/>
  <c r="K160" i="3"/>
  <c r="I280" i="3"/>
  <c r="I298" i="3"/>
  <c r="I307" i="3"/>
  <c r="I322" i="3"/>
  <c r="J338" i="3"/>
  <c r="I366" i="3"/>
  <c r="J363" i="3"/>
  <c r="I381" i="3"/>
  <c r="K388" i="3"/>
  <c r="I388" i="3" s="1"/>
  <c r="I418" i="3"/>
  <c r="L429" i="3"/>
  <c r="L428" i="3" s="1"/>
  <c r="L415" i="3" s="1"/>
  <c r="I458" i="3"/>
  <c r="I480" i="3"/>
  <c r="K524" i="3"/>
  <c r="I549" i="3"/>
  <c r="J548" i="3"/>
  <c r="I558" i="3"/>
  <c r="I563" i="3"/>
  <c r="J600" i="3"/>
  <c r="I601" i="3"/>
  <c r="J178" i="3"/>
  <c r="I279" i="3"/>
  <c r="I284" i="3"/>
  <c r="I359" i="3"/>
  <c r="J358" i="3"/>
  <c r="I358" i="3" s="1"/>
  <c r="I370" i="3"/>
  <c r="I374" i="3"/>
  <c r="I450" i="3"/>
  <c r="K479" i="3"/>
  <c r="K478" i="3" s="1"/>
  <c r="L488" i="3"/>
  <c r="L477" i="3" s="1"/>
  <c r="L453" i="3" s="1"/>
  <c r="K521" i="3"/>
  <c r="K520" i="3" s="1"/>
  <c r="K519" i="3" s="1"/>
  <c r="K518" i="3" s="1"/>
  <c r="L534" i="3"/>
  <c r="L533" i="3" s="1"/>
  <c r="L532" i="3" s="1"/>
  <c r="L524" i="3" s="1"/>
  <c r="L517" i="3" s="1"/>
  <c r="I542" i="3"/>
  <c r="J538" i="3"/>
  <c r="J583" i="3"/>
  <c r="I583" i="3" s="1"/>
  <c r="I584" i="3"/>
  <c r="I589" i="3"/>
  <c r="I356" i="3"/>
  <c r="L363" i="3"/>
  <c r="L362" i="3" s="1"/>
  <c r="L361" i="3" s="1"/>
  <c r="J432" i="3"/>
  <c r="I432" i="3" s="1"/>
  <c r="I443" i="3"/>
  <c r="I466" i="3"/>
  <c r="L562" i="3"/>
  <c r="L561" i="3" s="1"/>
  <c r="L560" i="3" s="1"/>
  <c r="L553" i="3" s="1"/>
  <c r="J568" i="3"/>
  <c r="I568" i="3" s="1"/>
  <c r="I594" i="3"/>
  <c r="I619" i="3"/>
  <c r="L618" i="3"/>
  <c r="L617" i="3" s="1"/>
  <c r="L616" i="3" s="1"/>
  <c r="I514" i="3" l="1"/>
  <c r="J513" i="3"/>
  <c r="I513" i="3" s="1"/>
  <c r="J561" i="3"/>
  <c r="I562" i="3"/>
  <c r="I548" i="3"/>
  <c r="J547" i="3"/>
  <c r="I547" i="3" s="1"/>
  <c r="G48" i="1" s="1"/>
  <c r="J211" i="3"/>
  <c r="I212" i="3"/>
  <c r="I447" i="3"/>
  <c r="I579" i="3"/>
  <c r="J519" i="3"/>
  <c r="I520" i="3"/>
  <c r="J350" i="3"/>
  <c r="I350" i="3" s="1"/>
  <c r="I351" i="3"/>
  <c r="I230" i="3"/>
  <c r="G41" i="1" s="1"/>
  <c r="I423" i="3"/>
  <c r="J422" i="3"/>
  <c r="J10" i="3"/>
  <c r="I11" i="3"/>
  <c r="G11" i="1" s="1"/>
  <c r="K453" i="3"/>
  <c r="I454" i="3"/>
  <c r="J428" i="3"/>
  <c r="I428" i="3" s="1"/>
  <c r="I429" i="3"/>
  <c r="K477" i="3"/>
  <c r="I178" i="3"/>
  <c r="J177" i="3"/>
  <c r="I177" i="3" s="1"/>
  <c r="J479" i="3"/>
  <c r="K560" i="3"/>
  <c r="K553" i="3" s="1"/>
  <c r="J146" i="3"/>
  <c r="I147" i="3"/>
  <c r="I157" i="3"/>
  <c r="J156" i="3"/>
  <c r="I156" i="3" s="1"/>
  <c r="I469" i="3"/>
  <c r="J468" i="3"/>
  <c r="I468" i="3" s="1"/>
  <c r="J296" i="3"/>
  <c r="I205" i="3"/>
  <c r="J202" i="3"/>
  <c r="I202" i="3" s="1"/>
  <c r="L56" i="3"/>
  <c r="I160" i="3"/>
  <c r="K151" i="3"/>
  <c r="K591" i="3"/>
  <c r="I591" i="3" s="1"/>
  <c r="I592" i="3"/>
  <c r="I174" i="3"/>
  <c r="K168" i="3"/>
  <c r="K167" i="3" s="1"/>
  <c r="K166" i="3" s="1"/>
  <c r="I276" i="3"/>
  <c r="J275" i="3"/>
  <c r="I435" i="3"/>
  <c r="I338" i="3"/>
  <c r="J337" i="3"/>
  <c r="J329" i="3"/>
  <c r="I330" i="3"/>
  <c r="I528" i="3"/>
  <c r="J527" i="3"/>
  <c r="J290" i="3"/>
  <c r="I291" i="3"/>
  <c r="I617" i="3"/>
  <c r="J616" i="3"/>
  <c r="I616" i="3" s="1"/>
  <c r="G43" i="1" s="1"/>
  <c r="L335" i="3"/>
  <c r="L327" i="3" s="1"/>
  <c r="L55" i="3"/>
  <c r="L26" i="3" s="1"/>
  <c r="L25" i="3" s="1"/>
  <c r="L8" i="3" s="1"/>
  <c r="E160" i="2"/>
  <c r="E132" i="2" s="1"/>
  <c r="E8" i="2" s="1"/>
  <c r="I138" i="3"/>
  <c r="J137" i="3"/>
  <c r="I137" i="3" s="1"/>
  <c r="G23" i="1" s="1"/>
  <c r="L604" i="3"/>
  <c r="L597" i="3" s="1"/>
  <c r="I489" i="3"/>
  <c r="J217" i="3"/>
  <c r="J599" i="3"/>
  <c r="I600" i="3"/>
  <c r="I533" i="3"/>
  <c r="J532" i="3"/>
  <c r="I532" i="3" s="1"/>
  <c r="G46" i="1" s="1"/>
  <c r="I501" i="3"/>
  <c r="J500" i="3"/>
  <c r="I500" i="3" s="1"/>
  <c r="J402" i="3"/>
  <c r="I403" i="3"/>
  <c r="I618" i="3"/>
  <c r="I121" i="3"/>
  <c r="J120" i="3"/>
  <c r="I262" i="3"/>
  <c r="J261" i="3"/>
  <c r="I315" i="3"/>
  <c r="J314" i="3"/>
  <c r="I56" i="3"/>
  <c r="J32" i="3"/>
  <c r="I32" i="3" s="1"/>
  <c r="G12" i="1" s="1"/>
  <c r="I33" i="3"/>
  <c r="I67" i="3"/>
  <c r="J55" i="3"/>
  <c r="I55" i="3" s="1"/>
  <c r="J50" i="3"/>
  <c r="I50" i="3" s="1"/>
  <c r="G15" i="1" s="1"/>
  <c r="I51" i="3"/>
  <c r="K517" i="3"/>
  <c r="J537" i="3"/>
  <c r="I537" i="3" s="1"/>
  <c r="G47" i="1" s="1"/>
  <c r="I538" i="3"/>
  <c r="I534" i="3"/>
  <c r="J254" i="3"/>
  <c r="I255" i="3"/>
  <c r="K136" i="3"/>
  <c r="I236" i="3"/>
  <c r="J235" i="3"/>
  <c r="I153" i="3"/>
  <c r="J152" i="3"/>
  <c r="I110" i="3"/>
  <c r="J109" i="3"/>
  <c r="I109" i="3" s="1"/>
  <c r="I607" i="3"/>
  <c r="J606" i="3"/>
  <c r="I148" i="3"/>
  <c r="I556" i="3"/>
  <c r="J555" i="3"/>
  <c r="E183" i="2"/>
  <c r="K20" i="3"/>
  <c r="I21" i="3"/>
  <c r="I199" i="3"/>
  <c r="J196" i="3"/>
  <c r="I363" i="3"/>
  <c r="J362" i="3"/>
  <c r="I129" i="3"/>
  <c r="K125" i="3"/>
  <c r="I249" i="3"/>
  <c r="J248" i="3"/>
  <c r="K219" i="3"/>
  <c r="I220" i="3"/>
  <c r="K361" i="3"/>
  <c r="K335" i="3" s="1"/>
  <c r="K327" i="3" s="1"/>
  <c r="I462" i="3"/>
  <c r="J461" i="3"/>
  <c r="I268" i="3"/>
  <c r="J267" i="3"/>
  <c r="J141" i="3"/>
  <c r="I141" i="3" s="1"/>
  <c r="G24" i="1" s="1"/>
  <c r="I142" i="3"/>
  <c r="I103" i="3"/>
  <c r="J102" i="3"/>
  <c r="I521" i="3"/>
  <c r="I168" i="3"/>
  <c r="J167" i="3"/>
  <c r="J27" i="3"/>
  <c r="I28" i="3"/>
  <c r="J401" i="3" l="1"/>
  <c r="I401" i="3" s="1"/>
  <c r="I402" i="3"/>
  <c r="I102" i="3"/>
  <c r="J101" i="3"/>
  <c r="I527" i="3"/>
  <c r="J526" i="3"/>
  <c r="I606" i="3"/>
  <c r="J605" i="3"/>
  <c r="I296" i="3"/>
  <c r="G22" i="1" s="1"/>
  <c r="J295" i="3"/>
  <c r="J478" i="3"/>
  <c r="I479" i="3"/>
  <c r="I329" i="3"/>
  <c r="J328" i="3"/>
  <c r="I328" i="3" s="1"/>
  <c r="J9" i="3"/>
  <c r="J518" i="3"/>
  <c r="I518" i="3" s="1"/>
  <c r="I519" i="3"/>
  <c r="J560" i="3"/>
  <c r="I561" i="3"/>
  <c r="J361" i="3"/>
  <c r="I361" i="3" s="1"/>
  <c r="G31" i="1" s="1"/>
  <c r="I362" i="3"/>
  <c r="I146" i="3"/>
  <c r="G25" i="1" s="1"/>
  <c r="K218" i="3"/>
  <c r="I219" i="3"/>
  <c r="I254" i="3"/>
  <c r="J488" i="3"/>
  <c r="I488" i="3" s="1"/>
  <c r="G37" i="1" s="1"/>
  <c r="I337" i="3"/>
  <c r="J336" i="3"/>
  <c r="I422" i="3"/>
  <c r="J415" i="3"/>
  <c r="I415" i="3" s="1"/>
  <c r="I235" i="3"/>
  <c r="J234" i="3"/>
  <c r="J195" i="3"/>
  <c r="I196" i="3"/>
  <c r="J260" i="3"/>
  <c r="I260" i="3" s="1"/>
  <c r="I261" i="3"/>
  <c r="I27" i="3"/>
  <c r="G10" i="1" s="1"/>
  <c r="J26" i="3"/>
  <c r="I248" i="3"/>
  <c r="J247" i="3"/>
  <c r="J166" i="3"/>
  <c r="I166" i="3" s="1"/>
  <c r="I167" i="3"/>
  <c r="G28" i="1" s="1"/>
  <c r="G27" i="1" s="1"/>
  <c r="I267" i="3"/>
  <c r="J266" i="3"/>
  <c r="I20" i="3"/>
  <c r="K10" i="3"/>
  <c r="K9" i="3" s="1"/>
  <c r="I125" i="3"/>
  <c r="K120" i="3"/>
  <c r="K100" i="3" s="1"/>
  <c r="J151" i="3"/>
  <c r="I151" i="3" s="1"/>
  <c r="G26" i="1" s="1"/>
  <c r="I152" i="3"/>
  <c r="J313" i="3"/>
  <c r="I314" i="3"/>
  <c r="G16" i="1" s="1"/>
  <c r="I461" i="3"/>
  <c r="J460" i="3"/>
  <c r="I555" i="3"/>
  <c r="J554" i="3"/>
  <c r="I554" i="3" s="1"/>
  <c r="J598" i="3"/>
  <c r="I598" i="3" s="1"/>
  <c r="I599" i="3"/>
  <c r="I290" i="3"/>
  <c r="J289" i="3"/>
  <c r="I289" i="3" s="1"/>
  <c r="J274" i="3"/>
  <c r="I275" i="3"/>
  <c r="I211" i="3"/>
  <c r="J210" i="3"/>
  <c r="J253" i="3" l="1"/>
  <c r="G33" i="1"/>
  <c r="I526" i="3"/>
  <c r="J525" i="3"/>
  <c r="I247" i="3"/>
  <c r="J246" i="3"/>
  <c r="I246" i="3" s="1"/>
  <c r="J553" i="3"/>
  <c r="I553" i="3" s="1"/>
  <c r="I560" i="3"/>
  <c r="I195" i="3"/>
  <c r="J194" i="3"/>
  <c r="I194" i="3" s="1"/>
  <c r="I234" i="3"/>
  <c r="J229" i="3"/>
  <c r="I229" i="3" s="1"/>
  <c r="J453" i="3"/>
  <c r="I453" i="3" s="1"/>
  <c r="I460" i="3"/>
  <c r="I120" i="3"/>
  <c r="G20" i="1" s="1"/>
  <c r="I478" i="3"/>
  <c r="G36" i="1" s="1"/>
  <c r="G35" i="1" s="1"/>
  <c r="J477" i="3"/>
  <c r="I477" i="3" s="1"/>
  <c r="I101" i="3"/>
  <c r="G18" i="1" s="1"/>
  <c r="G17" i="1" s="1"/>
  <c r="J100" i="3"/>
  <c r="I100" i="3" s="1"/>
  <c r="I274" i="3"/>
  <c r="G14" i="1" s="1"/>
  <c r="G9" i="1" s="1"/>
  <c r="J273" i="3"/>
  <c r="I26" i="3"/>
  <c r="K217" i="3"/>
  <c r="I217" i="3" s="1"/>
  <c r="I218" i="3"/>
  <c r="G39" i="1" s="1"/>
  <c r="G38" i="1" s="1"/>
  <c r="I295" i="3"/>
  <c r="J288" i="3"/>
  <c r="I288" i="3" s="1"/>
  <c r="J136" i="3"/>
  <c r="I136" i="3" s="1"/>
  <c r="I9" i="3"/>
  <c r="G21" i="1"/>
  <c r="I605" i="3"/>
  <c r="G42" i="1" s="1"/>
  <c r="G40" i="1" s="1"/>
  <c r="J604" i="3"/>
  <c r="J193" i="3"/>
  <c r="I193" i="3" s="1"/>
  <c r="I210" i="3"/>
  <c r="G34" i="1" s="1"/>
  <c r="I313" i="3"/>
  <c r="J312" i="3"/>
  <c r="I312" i="3" s="1"/>
  <c r="I266" i="3"/>
  <c r="G50" i="1" s="1"/>
  <c r="G49" i="1" s="1"/>
  <c r="J265" i="3"/>
  <c r="I265" i="3" s="1"/>
  <c r="I336" i="3"/>
  <c r="G30" i="1" s="1"/>
  <c r="J335" i="3"/>
  <c r="I10" i="3"/>
  <c r="G32" i="1"/>
  <c r="I335" i="3" l="1"/>
  <c r="J327" i="3"/>
  <c r="I327" i="3" s="1"/>
  <c r="I604" i="3"/>
  <c r="J597" i="3"/>
  <c r="I597" i="3" s="1"/>
  <c r="I525" i="3"/>
  <c r="G45" i="1" s="1"/>
  <c r="G44" i="1" s="1"/>
  <c r="J524" i="3"/>
  <c r="G29" i="1"/>
  <c r="G8" i="1" s="1"/>
  <c r="J272" i="3"/>
  <c r="I272" i="3" s="1"/>
  <c r="I273" i="3"/>
  <c r="J252" i="3"/>
  <c r="I252" i="3" s="1"/>
  <c r="I253" i="3"/>
  <c r="J25" i="3"/>
  <c r="K25" i="3"/>
  <c r="K8" i="3" s="1"/>
  <c r="I524" i="3" l="1"/>
  <c r="J517" i="3"/>
  <c r="I517" i="3" s="1"/>
  <c r="I25" i="3"/>
  <c r="J8" i="3"/>
  <c r="I8" i="3" s="1"/>
</calcChain>
</file>

<file path=xl/sharedStrings.xml><?xml version="1.0" encoding="utf-8"?>
<sst xmlns="http://schemas.openxmlformats.org/spreadsheetml/2006/main" count="2994" uniqueCount="372">
  <si>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</si>
  <si>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</si>
  <si>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</si>
  <si>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</si>
  <si>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</si>
  <si>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</si>
  <si>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</si>
  <si>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</si>
  <si>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</si>
  <si>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</si>
  <si>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</si>
  <si>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</si>
  <si>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</si>
  <si>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</si>
  <si>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</si>
  <si>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</si>
  <si>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</si>
  <si>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</si>
  <si>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</si>
  <si>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</si>
  <si>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</si>
  <si>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</si>
  <si>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</si>
  <si>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</si>
  <si>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</si>
  <si>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</si>
  <si>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</si>
  <si>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</si>
  <si>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</si>
  <si>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</si>
  <si>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</si>
  <si>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</si>
  <si>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</si>
  <si>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</si>
  <si>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</si>
  <si>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</si>
  <si>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</si>
  <si>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</si>
  <si>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</si>
  <si>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</si>
  <si>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</si>
  <si>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</si>
  <si>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</si>
  <si>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</si>
  <si>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</si>
  <si>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</si>
  <si>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</si>
  <si>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</si>
  <si>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</si>
  <si>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</si>
  <si>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</si>
  <si>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</si>
  <si>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</si>
  <si>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</si>
  <si>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</si>
  <si>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</si>
  <si>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</si>
  <si>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</si>
  <si>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</si>
  <si>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</si>
  <si>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</si>
  <si>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</si>
  <si>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</si>
  <si>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</si>
  <si>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</si>
  <si>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</si>
  <si>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</si>
  <si>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</si>
  <si>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</si>
  <si>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</si>
  <si>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</si>
  <si>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</si>
  <si>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</si>
  <si>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</si>
  <si>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</si>
  <si>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</si>
  <si>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</si>
  <si>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</si>
  <si>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</si>
  <si>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</si>
  <si>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</si>
  <si>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</si>
  <si>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</si>
  <si>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</si>
  <si>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</si>
  <si>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</si>
  <si>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</si>
  <si>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</si>
  <si>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</si>
  <si>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</si>
  <si>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</si>
  <si>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</si>
  <si>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</si>
  <si>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</si>
  <si>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</si>
  <si>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</si>
  <si>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</si>
  <si>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</si>
  <si>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</si>
  <si>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</si>
  <si>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</si>
  <si>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</si>
  <si>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</si>
  <si>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</si>
  <si>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</si>
  <si>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</si>
  <si>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</si>
  <si>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</si>
  <si>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</si>
  <si>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</si>
  <si>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</si>
  <si>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</si>
  <si>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</si>
  <si>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</si>
  <si>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</si>
  <si>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</si>
  <si>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</si>
  <si>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</si>
  <si>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</si>
  <si>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</si>
  <si>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</si>
  <si>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</si>
  <si>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</si>
  <si>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</si>
  <si>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</si>
  <si>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</si>
  <si>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</si>
  <si>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</si>
  <si>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</si>
  <si>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</si>
  <si>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</si>
  <si>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</si>
  <si>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</si>
  <si>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</si>
  <si>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</si>
  <si>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</si>
  <si>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</si>
  <si>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</si>
  <si>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</si>
  <si>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</si>
  <si>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</si>
  <si>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</si>
  <si>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</si>
  <si>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</si>
  <si>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</si>
  <si>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</si>
  <si>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</si>
  <si>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</si>
  <si>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</si>
  <si>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</si>
  <si>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</si>
  <si>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</si>
  <si>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</si>
  <si>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</si>
  <si>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</si>
  <si>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</si>
  <si>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</si>
  <si>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</si>
  <si>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</si>
  <si>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</si>
  <si>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</si>
  <si>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</si>
  <si>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</si>
  <si>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</si>
  <si>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</si>
  <si>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</si>
  <si>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</si>
  <si>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</si>
  <si>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</si>
  <si>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</si>
  <si>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</si>
  <si>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</si>
  <si>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</si>
  <si>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</si>
  <si>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</si>
  <si>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</si>
  <si>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</si>
  <si>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</si>
  <si>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</si>
  <si>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</si>
  <si>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</si>
  <si>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</si>
  <si>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</si>
  <si>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</si>
  <si>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</si>
  <si>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</si>
  <si>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</si>
  <si>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</si>
  <si>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</si>
  <si>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</si>
  <si>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</si>
  <si>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</si>
  <si>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</si>
  <si>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</si>
  <si>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</si>
  <si>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</si>
  <si>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</si>
  <si>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</si>
  <si>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</si>
  <si>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</si>
  <si>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</si>
  <si>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</si>
  <si>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</si>
  <si>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</si>
  <si>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</si>
  <si>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</si>
  <si>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</si>
  <si>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</si>
  <si>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</si>
  <si>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</si>
  <si>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</si>
  <si>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</si>
  <si>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</si>
  <si>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</si>
  <si>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</si>
  <si>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</si>
  <si>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</si>
  <si>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</si>
  <si>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</si>
  <si>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</si>
  <si>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</si>
  <si>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</si>
  <si>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</si>
  <si>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</si>
  <si>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</si>
  <si>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</si>
  <si>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</si>
  <si>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</si>
  <si>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</si>
  <si>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</si>
  <si>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</si>
  <si>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</si>
  <si>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Капитальные вложения в объекты государственной (муниципальной) собственности</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</si>
  <si>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</si>
  <si>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</si>
  <si>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</si>
  <si>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</si>
  <si>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</si>
  <si>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65200A0820</t>
  </si>
  <si>
    <t>400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</si>
  <si>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</si>
  <si>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</si>
  <si>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</si>
  <si>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</si>
  <si>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</si>
  <si>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</si>
  <si>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</si>
  <si>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</si>
  <si>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</si>
  <si>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</si>
  <si>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</si>
  <si>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</si>
  <si>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</si>
  <si>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</si>
  <si>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</si>
  <si>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</si>
  <si>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</si>
  <si>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</si>
  <si>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</si>
  <si>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</si>
  <si>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</si>
  <si>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</si>
  <si>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</si>
  <si>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</si>
  <si>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</si>
  <si>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</si>
  <si>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</si>
  <si>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</si>
  <si>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</si>
  <si>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</si>
  <si>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</si>
  <si>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</si>
  <si>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</si>
  <si>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</si>
  <si>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</si>
  <si>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</si>
  <si>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</si>
  <si>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</si>
  <si>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</si>
  <si>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</si>
  <si>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</si>
  <si>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</si>
  <si>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</si>
  <si>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</si>
  <si>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</si>
  <si>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</si>
  <si>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</si>
  <si>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</si>
  <si>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</si>
  <si>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</si>
  <si>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</si>
  <si>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</si>
  <si>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</si>
  <si>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</si>
  <si>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</si>
  <si>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</si>
  <si>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</si>
  <si>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</si>
  <si>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</si>
  <si>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</si>
  <si>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</si>
  <si>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</si>
  <si>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</si>
  <si>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</si>
  <si>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</si>
  <si>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</si>
  <si>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</si>
  <si>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</si>
  <si>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</si>
  <si>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</si>
  <si>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</si>
  <si>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</si>
  <si>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</si>
  <si>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</si>
  <si>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</si>
  <si>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</si>
  <si>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</si>
  <si>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</si>
  <si>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</si>
  <si>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</si>
  <si>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</si>
  <si>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</si>
  <si>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</si>
  <si>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</si>
  <si>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</si>
  <si>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</si>
  <si>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</si>
  <si>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</si>
  <si>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</si>
  <si>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</si>
  <si>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</si>
  <si>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</si>
  <si>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</si>
  <si>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</si>
  <si>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2025 год</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</si>
  <si>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</si>
  <si>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</si>
  <si>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</si>
  <si>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</si>
  <si>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</si>
  <si>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</si>
  <si>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</si>
  <si>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</si>
  <si>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</si>
  <si>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</si>
  <si>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</si>
  <si>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</si>
  <si>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</si>
  <si>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</si>
  <si>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</si>
  <si>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</si>
  <si>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</si>
  <si>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</si>
  <si>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</si>
  <si>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</si>
  <si>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</si>
  <si>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</si>
  <si>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</si>
  <si>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</si>
  <si>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</si>
  <si>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</si>
  <si>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</si>
  <si>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</si>
  <si>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</si>
  <si>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</si>
  <si>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</si>
  <si>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</si>
  <si>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</si>
  <si>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</si>
  <si>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</si>
  <si>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</si>
  <si>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24 декабря 2024 г. № 132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</si>
</sst>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0">
    <font>
      <sz val="10"/>
      <name val="Arial Cyr"/>
      <charset val="1"/>
    </font>
    <font>
      <sz val="14"/>
      <name val="Times New Roman"/>
      <charset val="1"/>
    </font>
    <font>
      <sz val="14"/>
      <color rgb="FF000000"/>
      <name val="Times New Roman"/>
      <charset val="1"/>
    </font>
    <font>
      <sz val="14"/>
      <name val="Arial Cyr"/>
      <charset val="1"/>
    </font>
    <font>
      <sz val="12"/>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CE181E"/>
      <name val="Times New Roman"/>
      <charset val="1"/>
    </font>
    <font>
      <sz val="14"/>
      <name val="Times New Roman"/>
      <family val="1"/>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9">
    <xf numFmtId="0" fontId="0" fillId="0" borderId="0" xfId="0"/>
    <xf numFmtId="167"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5" fillId="0" borderId="0" xfId="0" applyFont="1" applyAlignment="1">
      <alignment vertical="center"/>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4" fillId="0" borderId="0" xfId="0" applyFont="1" applyAlignment="1">
      <alignment horizontal="center" vertical="top"/>
    </xf>
    <xf numFmtId="0" fontId="4" fillId="0" borderId="0" xfId="0" applyFont="1" applyAlignment="1">
      <alignment horizontal="center"/>
    </xf>
    <xf numFmtId="164" fontId="4" fillId="0" borderId="0" xfId="0" applyNumberFormat="1" applyFont="1" applyAlignment="1">
      <alignment horizontal="center" wrapText="1"/>
    </xf>
    <xf numFmtId="0" fontId="4" fillId="0" borderId="0" xfId="0" applyFont="1"/>
    <xf numFmtId="166" fontId="4" fillId="0" borderId="0" xfId="0" applyNumberFormat="1" applyFont="1" applyAlignment="1">
      <alignment horizontal="right"/>
    </xf>
    <xf numFmtId="0" fontId="4" fillId="0" borderId="0" xfId="0" applyFont="1" applyAlignment="1">
      <alignment horizontal="right"/>
    </xf>
    <xf numFmtId="4" fontId="4"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4" fillId="0" borderId="0" xfId="0" applyFont="1" applyAlignment="1">
      <alignment horizontal="left" vertical="top"/>
    </xf>
    <xf numFmtId="0" fontId="4"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166" fontId="4" fillId="0" borderId="2" xfId="0" applyNumberFormat="1" applyFont="1" applyBorder="1" applyAlignment="1">
      <alignment horizontal="right" vertical="top" wrapText="1"/>
    </xf>
    <xf numFmtId="1"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6"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4" fillId="0" borderId="0" xfId="0" applyNumberFormat="1" applyFont="1" applyAlignment="1">
      <alignment horizontal="right" vertical="top"/>
    </xf>
    <xf numFmtId="4" fontId="18" fillId="0" borderId="0" xfId="0" applyNumberFormat="1" applyFont="1" applyAlignment="1">
      <alignment horizontal="right" vertical="top"/>
    </xf>
    <xf numFmtId="164" fontId="1" fillId="0" borderId="0" xfId="0" applyNumberFormat="1" applyFont="1" applyAlignment="1">
      <alignment horizontal="center" wrapText="1"/>
    </xf>
    <xf numFmtId="0" fontId="19" fillId="0" borderId="0" xfId="0" applyFont="1"/>
    <xf numFmtId="0" fontId="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4"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3"/>
  <sheetViews>
    <sheetView view="pageBreakPreview" zoomScale="75" zoomScaleNormal="60" zoomScalePageLayoutView="75" workbookViewId="0">
      <selection activeCell="D6" sqref="D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237.75" customHeight="1">
      <c r="A2" s="15"/>
      <c r="B2" s="15"/>
      <c r="C2" s="13" t="s">
        <v>371</v>
      </c>
      <c r="D2" s="13"/>
      <c r="E2" s="13"/>
      <c r="F2" s="13"/>
      <c r="G2" s="13"/>
    </row>
    <row r="3" spans="1:9" ht="60" customHeight="1">
      <c r="A3" s="15"/>
      <c r="B3" s="12" t="s">
        <v>1</v>
      </c>
      <c r="C3" s="12"/>
      <c r="D3" s="12"/>
      <c r="E3" s="12"/>
      <c r="F3" s="12"/>
      <c r="G3" s="12"/>
    </row>
    <row r="4" spans="1:9" ht="22.35" customHeight="1">
      <c r="A4" s="19"/>
      <c r="B4" s="19"/>
      <c r="C4" s="19"/>
      <c r="D4" s="11" t="s">
        <v>2</v>
      </c>
      <c r="E4" s="11"/>
      <c r="F4" s="11"/>
      <c r="G4" s="11"/>
      <c r="H4" s="15"/>
      <c r="I4" s="15"/>
    </row>
    <row r="5" spans="1:9" ht="72.2" customHeight="1">
      <c r="A5" s="10" t="s">
        <v>3</v>
      </c>
      <c r="B5" s="10" t="s">
        <v>4</v>
      </c>
      <c r="C5" s="9" t="s">
        <v>5</v>
      </c>
      <c r="D5" s="9"/>
      <c r="E5" s="9"/>
      <c r="F5" s="9"/>
      <c r="G5" s="8" t="s">
        <v>6</v>
      </c>
    </row>
    <row r="6" spans="1:9" ht="36" customHeight="1">
      <c r="A6" s="10"/>
      <c r="B6" s="10"/>
      <c r="C6" s="20" t="s">
        <v>7</v>
      </c>
      <c r="D6" s="20" t="s">
        <v>8</v>
      </c>
      <c r="E6" s="23" t="s">
        <v>9</v>
      </c>
      <c r="F6" s="23" t="s">
        <v>10</v>
      </c>
      <c r="G6" s="8"/>
    </row>
    <row r="7" spans="1:9" ht="18.75">
      <c r="A7" s="24">
        <v>1</v>
      </c>
      <c r="B7" s="20">
        <v>2</v>
      </c>
      <c r="C7" s="20">
        <v>3</v>
      </c>
      <c r="D7" s="20">
        <v>4</v>
      </c>
      <c r="E7" s="23" t="s">
        <v>11</v>
      </c>
      <c r="F7" s="23" t="s">
        <v>12</v>
      </c>
      <c r="G7" s="22">
        <v>5</v>
      </c>
    </row>
    <row r="8" spans="1:9" ht="18.75">
      <c r="A8" s="18"/>
      <c r="B8" s="25" t="s">
        <v>13</v>
      </c>
      <c r="C8" s="26"/>
      <c r="D8" s="26"/>
      <c r="E8" s="27"/>
      <c r="F8" s="27"/>
      <c r="G8" s="28">
        <f>G9+G17+G21+G27+G29+G35+G38+G40+G44+G49</f>
        <v>4635959000</v>
      </c>
    </row>
    <row r="9" spans="1:9" ht="18.75">
      <c r="A9" s="29" t="s">
        <v>14</v>
      </c>
      <c r="B9" s="30" t="s">
        <v>15</v>
      </c>
      <c r="C9" s="31" t="s">
        <v>16</v>
      </c>
      <c r="D9" s="32"/>
      <c r="E9" s="33"/>
      <c r="F9" s="33"/>
      <c r="G9" s="34">
        <f>G10+G11+G12+G14+G15+G16+G13</f>
        <v>384576700</v>
      </c>
    </row>
    <row r="10" spans="1:9" ht="56.25">
      <c r="A10" s="35"/>
      <c r="B10" s="36" t="s">
        <v>17</v>
      </c>
      <c r="C10" s="37" t="s">
        <v>16</v>
      </c>
      <c r="D10" s="37" t="s">
        <v>18</v>
      </c>
      <c r="E10" s="37"/>
      <c r="F10" s="37"/>
      <c r="G10" s="38">
        <f>'приложение 10'!I27</f>
        <v>2837300</v>
      </c>
    </row>
    <row r="11" spans="1:9" ht="75">
      <c r="A11" s="35"/>
      <c r="B11" s="36" t="s">
        <v>19</v>
      </c>
      <c r="C11" s="37" t="s">
        <v>16</v>
      </c>
      <c r="D11" s="37" t="s">
        <v>20</v>
      </c>
      <c r="E11" s="37" t="s">
        <v>21</v>
      </c>
      <c r="F11" s="37"/>
      <c r="G11" s="38">
        <f>'приложение 10'!I11</f>
        <v>7773700</v>
      </c>
    </row>
    <row r="12" spans="1:9" ht="75">
      <c r="A12" s="35"/>
      <c r="B12" s="36" t="s">
        <v>22</v>
      </c>
      <c r="C12" s="37" t="s">
        <v>16</v>
      </c>
      <c r="D12" s="37" t="s">
        <v>23</v>
      </c>
      <c r="E12" s="37"/>
      <c r="F12" s="37"/>
      <c r="G12" s="38">
        <f>'приложение 10'!I32</f>
        <v>105143400</v>
      </c>
    </row>
    <row r="13" spans="1:9" ht="18.75">
      <c r="A13" s="35"/>
      <c r="B13" s="39" t="s">
        <v>24</v>
      </c>
      <c r="C13" s="37" t="s">
        <v>16</v>
      </c>
      <c r="D13" s="37" t="s">
        <v>25</v>
      </c>
      <c r="E13" s="37"/>
      <c r="F13" s="37"/>
      <c r="G13" s="38">
        <f>'приложение 10'!I46</f>
        <v>7800</v>
      </c>
    </row>
    <row r="14" spans="1:9" ht="56.25">
      <c r="A14" s="35"/>
      <c r="B14" s="36" t="s">
        <v>26</v>
      </c>
      <c r="C14" s="37" t="s">
        <v>16</v>
      </c>
      <c r="D14" s="37" t="s">
        <v>27</v>
      </c>
      <c r="E14" s="37" t="s">
        <v>21</v>
      </c>
      <c r="F14" s="37"/>
      <c r="G14" s="38">
        <f>'приложение 10'!I254+'приложение 10'!I274</f>
        <v>35757800</v>
      </c>
    </row>
    <row r="15" spans="1:9" ht="18.75">
      <c r="A15" s="35"/>
      <c r="B15" s="36" t="s">
        <v>28</v>
      </c>
      <c r="C15" s="37" t="s">
        <v>16</v>
      </c>
      <c r="D15" s="37" t="s">
        <v>29</v>
      </c>
      <c r="E15" s="37" t="s">
        <v>30</v>
      </c>
      <c r="F15" s="37"/>
      <c r="G15" s="38">
        <f>'приложение 10'!I50</f>
        <v>9000000</v>
      </c>
    </row>
    <row r="16" spans="1:9" ht="18.75">
      <c r="A16" s="35"/>
      <c r="B16" s="36" t="s">
        <v>31</v>
      </c>
      <c r="C16" s="37" t="s">
        <v>16</v>
      </c>
      <c r="D16" s="37" t="s">
        <v>32</v>
      </c>
      <c r="E16" s="37" t="s">
        <v>30</v>
      </c>
      <c r="F16" s="37" t="s">
        <v>33</v>
      </c>
      <c r="G16" s="38">
        <f>'приложение 10'!I55+'приложение 10'!I314+'приложение 10'!I260+'приложение 10'!I519+'приложение 10'!I329+'приложение 10'!I455+'приложение 10'!I283+'приложение 10'!I20+'приложение 10'!I290+'приложение 10'!I555</f>
        <v>224056700</v>
      </c>
    </row>
    <row r="17" spans="1:1024" s="42" customFormat="1" ht="37.5">
      <c r="A17" s="29" t="s">
        <v>34</v>
      </c>
      <c r="B17" s="40" t="s">
        <v>35</v>
      </c>
      <c r="C17" s="41" t="s">
        <v>20</v>
      </c>
      <c r="D17" s="41"/>
      <c r="E17" s="41"/>
      <c r="F17" s="41"/>
      <c r="G17" s="34">
        <f>G18+G20+G19</f>
        <v>51445500</v>
      </c>
      <c r="AMJ17"/>
    </row>
    <row r="18" spans="1:1024" ht="18.75">
      <c r="A18" s="35"/>
      <c r="B18" s="36" t="s">
        <v>36</v>
      </c>
      <c r="C18" s="37" t="s">
        <v>20</v>
      </c>
      <c r="D18" s="37" t="s">
        <v>37</v>
      </c>
      <c r="E18" s="37"/>
      <c r="F18" s="37"/>
      <c r="G18" s="38">
        <f>'приложение 10'!I101</f>
        <v>44773500</v>
      </c>
    </row>
    <row r="19" spans="1:1024" ht="56.25">
      <c r="A19" s="35"/>
      <c r="B19" s="43" t="s">
        <v>38</v>
      </c>
      <c r="C19" s="44" t="s">
        <v>20</v>
      </c>
      <c r="D19" s="44" t="s">
        <v>39</v>
      </c>
      <c r="E19" s="37"/>
      <c r="F19" s="37"/>
      <c r="G19" s="38">
        <f>'приложение 10'!I115</f>
        <v>252000</v>
      </c>
    </row>
    <row r="20" spans="1:1024" ht="56.25">
      <c r="A20" s="35"/>
      <c r="B20" s="36" t="s">
        <v>40</v>
      </c>
      <c r="C20" s="37" t="s">
        <v>20</v>
      </c>
      <c r="D20" s="37" t="s">
        <v>41</v>
      </c>
      <c r="E20" s="37"/>
      <c r="F20" s="37"/>
      <c r="G20" s="38">
        <f>'приложение 10'!I120</f>
        <v>6420000</v>
      </c>
    </row>
    <row r="21" spans="1:1024" s="42" customFormat="1" ht="18.75">
      <c r="A21" s="29" t="s">
        <v>42</v>
      </c>
      <c r="B21" s="40" t="s">
        <v>43</v>
      </c>
      <c r="C21" s="41" t="s">
        <v>23</v>
      </c>
      <c r="D21" s="41"/>
      <c r="E21" s="41"/>
      <c r="F21" s="41"/>
      <c r="G21" s="34">
        <f>G22+G25+G24+G23+G26</f>
        <v>47362800</v>
      </c>
      <c r="AMJ21"/>
    </row>
    <row r="22" spans="1:1024" ht="18.75">
      <c r="A22" s="35"/>
      <c r="B22" s="36" t="s">
        <v>44</v>
      </c>
      <c r="C22" s="37" t="s">
        <v>23</v>
      </c>
      <c r="D22" s="37" t="s">
        <v>25</v>
      </c>
      <c r="E22" s="37"/>
      <c r="F22" s="37"/>
      <c r="G22" s="38">
        <f>'приложение 10'!I296</f>
        <v>32506100</v>
      </c>
    </row>
    <row r="23" spans="1:1024" ht="18.75">
      <c r="A23" s="35"/>
      <c r="B23" s="39" t="s">
        <v>45</v>
      </c>
      <c r="C23" s="37" t="s">
        <v>23</v>
      </c>
      <c r="D23" s="37" t="s">
        <v>27</v>
      </c>
      <c r="E23" s="37"/>
      <c r="F23" s="37"/>
      <c r="G23" s="38">
        <f>'приложение 10'!I137</f>
        <v>173300</v>
      </c>
    </row>
    <row r="24" spans="1:1024" ht="18.75">
      <c r="A24" s="35"/>
      <c r="B24" s="36" t="s">
        <v>46</v>
      </c>
      <c r="C24" s="37" t="s">
        <v>23</v>
      </c>
      <c r="D24" s="37" t="s">
        <v>47</v>
      </c>
      <c r="E24" s="37"/>
      <c r="F24" s="37"/>
      <c r="G24" s="38">
        <f>'приложение 10'!I141</f>
        <v>1250000</v>
      </c>
    </row>
    <row r="25" spans="1:1024" ht="18.75">
      <c r="A25" s="35"/>
      <c r="B25" s="36" t="s">
        <v>48</v>
      </c>
      <c r="C25" s="37" t="s">
        <v>23</v>
      </c>
      <c r="D25" s="37" t="s">
        <v>37</v>
      </c>
      <c r="E25" s="37"/>
      <c r="F25" s="37"/>
      <c r="G25" s="38">
        <f>'приложение 10'!I146</f>
        <v>8093200</v>
      </c>
    </row>
    <row r="26" spans="1:1024" ht="37.5">
      <c r="A26" s="35"/>
      <c r="B26" s="39" t="s">
        <v>49</v>
      </c>
      <c r="C26" s="37" t="s">
        <v>23</v>
      </c>
      <c r="D26" s="37" t="s">
        <v>50</v>
      </c>
      <c r="E26" s="37"/>
      <c r="F26" s="37"/>
      <c r="G26" s="38">
        <f>'приложение 10'!I151</f>
        <v>5340200</v>
      </c>
    </row>
    <row r="27" spans="1:1024" s="42" customFormat="1" ht="18.75">
      <c r="A27" s="29" t="s">
        <v>51</v>
      </c>
      <c r="B27" s="40" t="s">
        <v>52</v>
      </c>
      <c r="C27" s="41" t="s">
        <v>25</v>
      </c>
      <c r="D27" s="41"/>
      <c r="E27" s="41"/>
      <c r="F27" s="41"/>
      <c r="G27" s="34">
        <f>G28</f>
        <v>507010300</v>
      </c>
      <c r="AMJ27"/>
    </row>
    <row r="28" spans="1:1024" ht="18.75">
      <c r="A28" s="29"/>
      <c r="B28" s="36" t="s">
        <v>53</v>
      </c>
      <c r="C28" s="37" t="s">
        <v>25</v>
      </c>
      <c r="D28" s="37" t="s">
        <v>18</v>
      </c>
      <c r="E28" s="41"/>
      <c r="F28" s="41"/>
      <c r="G28" s="38">
        <f>'приложение 10'!I167</f>
        <v>507010300</v>
      </c>
    </row>
    <row r="29" spans="1:1024" s="42" customFormat="1" ht="18.75">
      <c r="A29" s="29" t="s">
        <v>54</v>
      </c>
      <c r="B29" s="40" t="s">
        <v>55</v>
      </c>
      <c r="C29" s="41" t="s">
        <v>56</v>
      </c>
      <c r="D29" s="41"/>
      <c r="E29" s="41"/>
      <c r="F29" s="41"/>
      <c r="G29" s="34">
        <f>G30+G31+G33+G34+G32</f>
        <v>3104170900</v>
      </c>
      <c r="AMJ29"/>
    </row>
    <row r="30" spans="1:1024" ht="18.75">
      <c r="A30" s="35"/>
      <c r="B30" s="36" t="s">
        <v>57</v>
      </c>
      <c r="C30" s="37" t="s">
        <v>56</v>
      </c>
      <c r="D30" s="37" t="s">
        <v>16</v>
      </c>
      <c r="E30" s="37"/>
      <c r="F30" s="37"/>
      <c r="G30" s="38">
        <f>'приложение 10'!I336+'приложение 10'!I194</f>
        <v>950053200</v>
      </c>
    </row>
    <row r="31" spans="1:1024" ht="18.75">
      <c r="A31" s="35"/>
      <c r="B31" s="36" t="s">
        <v>58</v>
      </c>
      <c r="C31" s="37" t="s">
        <v>56</v>
      </c>
      <c r="D31" s="37" t="s">
        <v>18</v>
      </c>
      <c r="E31" s="37"/>
      <c r="F31" s="37"/>
      <c r="G31" s="38">
        <f>'приложение 10'!I361+'приложение 10'!I202</f>
        <v>1678140600</v>
      </c>
    </row>
    <row r="32" spans="1:1024" ht="18.75">
      <c r="A32" s="35"/>
      <c r="B32" s="43" t="s">
        <v>59</v>
      </c>
      <c r="C32" s="37" t="s">
        <v>56</v>
      </c>
      <c r="D32" s="37" t="s">
        <v>20</v>
      </c>
      <c r="E32" s="37"/>
      <c r="F32" s="37"/>
      <c r="G32" s="38">
        <f>'приложение 10'!I401+'приложение 10'!I461</f>
        <v>350128000</v>
      </c>
    </row>
    <row r="33" spans="1:1024" ht="18.75">
      <c r="A33" s="35"/>
      <c r="B33" s="36" t="s">
        <v>60</v>
      </c>
      <c r="C33" s="37" t="s">
        <v>56</v>
      </c>
      <c r="D33" s="37" t="s">
        <v>56</v>
      </c>
      <c r="E33" s="37"/>
      <c r="F33" s="37"/>
      <c r="G33" s="38">
        <f>'приложение 10'!I561+'приложение 10'!I599</f>
        <v>21538800</v>
      </c>
    </row>
    <row r="34" spans="1:1024" ht="18.75">
      <c r="A34" s="35"/>
      <c r="B34" s="36" t="s">
        <v>61</v>
      </c>
      <c r="C34" s="37" t="s">
        <v>56</v>
      </c>
      <c r="D34" s="37" t="s">
        <v>37</v>
      </c>
      <c r="E34" s="37"/>
      <c r="F34" s="37"/>
      <c r="G34" s="38">
        <f>'приложение 10'!I415+'приложение 10'!I210+'приложение 10'!I591+'приложение 10'!I468</f>
        <v>104310300</v>
      </c>
    </row>
    <row r="35" spans="1:1024" s="42" customFormat="1" ht="18.75">
      <c r="A35" s="29" t="s">
        <v>62</v>
      </c>
      <c r="B35" s="40" t="s">
        <v>63</v>
      </c>
      <c r="C35" s="41" t="s">
        <v>47</v>
      </c>
      <c r="D35" s="41"/>
      <c r="E35" s="41"/>
      <c r="F35" s="41"/>
      <c r="G35" s="34">
        <f>G36+G37</f>
        <v>113278300</v>
      </c>
      <c r="AMJ35"/>
    </row>
    <row r="36" spans="1:1024" ht="18.75">
      <c r="A36" s="35"/>
      <c r="B36" s="36" t="s">
        <v>64</v>
      </c>
      <c r="C36" s="37" t="s">
        <v>47</v>
      </c>
      <c r="D36" s="37" t="s">
        <v>16</v>
      </c>
      <c r="E36" s="37"/>
      <c r="F36" s="37"/>
      <c r="G36" s="38">
        <f>'приложение 10'!I478</f>
        <v>94528000</v>
      </c>
    </row>
    <row r="37" spans="1:1024" ht="37.5">
      <c r="A37" s="35"/>
      <c r="B37" s="36" t="s">
        <v>65</v>
      </c>
      <c r="C37" s="37" t="s">
        <v>47</v>
      </c>
      <c r="D37" s="37" t="s">
        <v>23</v>
      </c>
      <c r="E37" s="37" t="s">
        <v>66</v>
      </c>
      <c r="F37" s="37" t="s">
        <v>67</v>
      </c>
      <c r="G37" s="38">
        <f>'приложение 10'!I488</f>
        <v>18750300</v>
      </c>
    </row>
    <row r="38" spans="1:1024" s="42" customFormat="1" ht="18.75">
      <c r="A38" s="29" t="s">
        <v>68</v>
      </c>
      <c r="B38" s="40" t="s">
        <v>69</v>
      </c>
      <c r="C38" s="41" t="s">
        <v>37</v>
      </c>
      <c r="D38" s="41"/>
      <c r="E38" s="41"/>
      <c r="F38" s="41"/>
      <c r="G38" s="34">
        <f>G39</f>
        <v>13000000</v>
      </c>
      <c r="AMJ38"/>
    </row>
    <row r="39" spans="1:1024" ht="18.75">
      <c r="A39" s="35"/>
      <c r="B39" s="36" t="s">
        <v>70</v>
      </c>
      <c r="C39" s="37" t="s">
        <v>37</v>
      </c>
      <c r="D39" s="37" t="s">
        <v>18</v>
      </c>
      <c r="E39" s="37"/>
      <c r="F39" s="37"/>
      <c r="G39" s="38">
        <f>'приложение 10'!I218</f>
        <v>13000000</v>
      </c>
    </row>
    <row r="40" spans="1:1024" s="42" customFormat="1" ht="18.75">
      <c r="A40" s="29" t="s">
        <v>71</v>
      </c>
      <c r="B40" s="40" t="s">
        <v>72</v>
      </c>
      <c r="C40" s="41" t="s">
        <v>39</v>
      </c>
      <c r="D40" s="41"/>
      <c r="E40" s="41"/>
      <c r="F40" s="41"/>
      <c r="G40" s="34">
        <f>G41+G42+G43</f>
        <v>222331400</v>
      </c>
      <c r="AMJ40"/>
    </row>
    <row r="41" spans="1:1024" ht="18.75">
      <c r="A41" s="35"/>
      <c r="B41" s="36" t="s">
        <v>73</v>
      </c>
      <c r="C41" s="37" t="s">
        <v>39</v>
      </c>
      <c r="D41" s="37" t="s">
        <v>20</v>
      </c>
      <c r="E41" s="37"/>
      <c r="F41" s="37"/>
      <c r="G41" s="38">
        <f>'приложение 10'!I230</f>
        <v>5460000</v>
      </c>
    </row>
    <row r="42" spans="1:1024" ht="18.75">
      <c r="A42" s="35"/>
      <c r="B42" s="36" t="s">
        <v>74</v>
      </c>
      <c r="C42" s="37" t="s">
        <v>39</v>
      </c>
      <c r="D42" s="37" t="s">
        <v>23</v>
      </c>
      <c r="E42" s="37"/>
      <c r="F42" s="37"/>
      <c r="G42" s="38">
        <f>'приложение 10'!I448+'приложение 10'!I605+'приложение 10'!I234</f>
        <v>203263300</v>
      </c>
    </row>
    <row r="43" spans="1:1024" ht="18.75">
      <c r="A43" s="35"/>
      <c r="B43" s="36" t="s">
        <v>75</v>
      </c>
      <c r="C43" s="37" t="s">
        <v>39</v>
      </c>
      <c r="D43" s="37" t="s">
        <v>27</v>
      </c>
      <c r="E43" s="37"/>
      <c r="F43" s="37"/>
      <c r="G43" s="38">
        <f>'приложение 10'!I616</f>
        <v>13608100</v>
      </c>
    </row>
    <row r="44" spans="1:1024" s="42" customFormat="1" ht="18.75">
      <c r="A44" s="29" t="s">
        <v>76</v>
      </c>
      <c r="B44" s="40" t="s">
        <v>77</v>
      </c>
      <c r="C44" s="41" t="s">
        <v>29</v>
      </c>
      <c r="D44" s="41"/>
      <c r="E44" s="41"/>
      <c r="F44" s="41"/>
      <c r="G44" s="34">
        <f>G45+G48+G47+G46</f>
        <v>172783100</v>
      </c>
      <c r="AMJ44"/>
    </row>
    <row r="45" spans="1:1024" ht="18.75">
      <c r="A45" s="35"/>
      <c r="B45" s="36" t="s">
        <v>78</v>
      </c>
      <c r="C45" s="37" t="s">
        <v>29</v>
      </c>
      <c r="D45" s="37" t="s">
        <v>16</v>
      </c>
      <c r="E45" s="37"/>
      <c r="F45" s="37"/>
      <c r="G45" s="38">
        <f>'приложение 10'!I525+'приложение 10'!I247</f>
        <v>3533000</v>
      </c>
    </row>
    <row r="46" spans="1:1024" ht="18.75">
      <c r="A46" s="35"/>
      <c r="B46" s="39" t="s">
        <v>79</v>
      </c>
      <c r="C46" s="37" t="s">
        <v>29</v>
      </c>
      <c r="D46" s="37" t="s">
        <v>18</v>
      </c>
      <c r="E46" s="37"/>
      <c r="F46" s="37"/>
      <c r="G46" s="38">
        <f>'приложение 10'!I532</f>
        <v>29700</v>
      </c>
    </row>
    <row r="47" spans="1:1024" ht="18.75">
      <c r="A47" s="35"/>
      <c r="B47" s="45" t="s">
        <v>80</v>
      </c>
      <c r="C47" s="37" t="s">
        <v>29</v>
      </c>
      <c r="D47" s="37" t="s">
        <v>20</v>
      </c>
      <c r="E47" s="37"/>
      <c r="F47" s="37"/>
      <c r="G47" s="38">
        <f>'приложение 10'!I537</f>
        <v>165446100</v>
      </c>
    </row>
    <row r="48" spans="1:1024" ht="37.5">
      <c r="A48" s="35"/>
      <c r="B48" s="36" t="s">
        <v>81</v>
      </c>
      <c r="C48" s="37" t="s">
        <v>29</v>
      </c>
      <c r="D48" s="37" t="s">
        <v>25</v>
      </c>
      <c r="E48" s="37" t="s">
        <v>82</v>
      </c>
      <c r="F48" s="37"/>
      <c r="G48" s="38">
        <f>'приложение 10'!I547</f>
        <v>3774300</v>
      </c>
    </row>
    <row r="49" spans="1:1024" s="42" customFormat="1" ht="56.25">
      <c r="A49" s="29" t="s">
        <v>83</v>
      </c>
      <c r="B49" s="46" t="s">
        <v>84</v>
      </c>
      <c r="C49" s="41" t="s">
        <v>41</v>
      </c>
      <c r="D49" s="41" t="s">
        <v>85</v>
      </c>
      <c r="E49" s="41"/>
      <c r="F49" s="41"/>
      <c r="G49" s="34">
        <f>G50</f>
        <v>20000000</v>
      </c>
      <c r="AMJ49"/>
    </row>
    <row r="50" spans="1:1024" ht="56.25">
      <c r="A50" s="29"/>
      <c r="B50" s="47" t="s">
        <v>86</v>
      </c>
      <c r="C50" s="37" t="s">
        <v>41</v>
      </c>
      <c r="D50" s="37" t="s">
        <v>16</v>
      </c>
      <c r="E50" s="41"/>
      <c r="F50" s="41"/>
      <c r="G50" s="38">
        <f>'приложение 10'!I266</f>
        <v>20000000</v>
      </c>
    </row>
    <row r="51" spans="1:1024" ht="19.350000000000001" customHeight="1">
      <c r="A51" s="48"/>
      <c r="B51" s="7"/>
      <c r="C51" s="7"/>
      <c r="D51" s="37"/>
      <c r="E51" s="41"/>
      <c r="F51" s="41"/>
    </row>
    <row r="52" spans="1:1024" ht="18.75">
      <c r="B52" s="15" t="s">
        <v>87</v>
      </c>
      <c r="C52" s="36"/>
    </row>
    <row r="53" spans="1:1024" ht="19.350000000000001" customHeight="1">
      <c r="B53" s="6" t="s">
        <v>88</v>
      </c>
      <c r="C53" s="6"/>
    </row>
    <row r="54" spans="1:1024" ht="19.350000000000001" customHeight="1">
      <c r="B54" s="6" t="s">
        <v>89</v>
      </c>
      <c r="C54" s="6"/>
      <c r="G54" s="49" t="s">
        <v>90</v>
      </c>
    </row>
    <row r="104" ht="47.25" customHeight="1"/>
    <row r="143" ht="70.5" customHeight="1"/>
  </sheetData>
  <mergeCells count="11">
    <mergeCell ref="B51:C51"/>
    <mergeCell ref="B53:C53"/>
    <mergeCell ref="B54:C54"/>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93"/>
  <sheetViews>
    <sheetView view="pageBreakPreview" zoomScale="75" zoomScaleNormal="60" zoomScalePageLayoutView="75" workbookViewId="0">
      <selection activeCell="C3" sqref="C3:E3"/>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0.42578125" style="54" customWidth="1"/>
    <col min="7" max="7" width="14.28515625" style="55" customWidth="1"/>
    <col min="8" max="8" width="11.140625" style="54" customWidth="1"/>
    <col min="9" max="1023" width="7.28515625" style="54" customWidth="1"/>
    <col min="1024" max="1025" width="7.28515625" customWidth="1"/>
  </cols>
  <sheetData>
    <row r="1" spans="1:1024">
      <c r="A1" s="56"/>
      <c r="C1" s="57"/>
      <c r="D1" s="58"/>
      <c r="E1" s="59"/>
    </row>
    <row r="2" spans="1:1024" ht="27.95" customHeight="1">
      <c r="A2" s="56"/>
      <c r="C2" s="5" t="s">
        <v>91</v>
      </c>
      <c r="D2" s="5"/>
      <c r="E2" s="5"/>
    </row>
    <row r="3" spans="1:1024" ht="159" customHeight="1">
      <c r="A3" s="56"/>
      <c r="C3" s="13" t="s">
        <v>371</v>
      </c>
      <c r="D3" s="13"/>
      <c r="E3" s="13"/>
      <c r="F3" s="60"/>
    </row>
    <row r="4" spans="1:1024" ht="75.599999999999994" customHeight="1">
      <c r="A4" s="43"/>
      <c r="B4" s="4" t="s">
        <v>92</v>
      </c>
      <c r="C4" s="4"/>
      <c r="D4" s="4"/>
      <c r="E4" s="4"/>
    </row>
    <row r="5" spans="1:1024" ht="19.350000000000001" customHeight="1">
      <c r="A5" s="43"/>
      <c r="C5" s="57"/>
      <c r="D5" s="58"/>
      <c r="E5" s="59" t="s">
        <v>2</v>
      </c>
      <c r="F5" s="59"/>
    </row>
    <row r="6" spans="1:1024">
      <c r="A6" s="61"/>
      <c r="B6" s="61" t="s">
        <v>4</v>
      </c>
      <c r="C6" s="62" t="s">
        <v>93</v>
      </c>
      <c r="D6" s="63" t="s">
        <v>94</v>
      </c>
      <c r="E6" s="63" t="s">
        <v>6</v>
      </c>
    </row>
    <row r="7" spans="1:1024">
      <c r="A7" s="64">
        <v>1</v>
      </c>
      <c r="B7" s="61">
        <v>2</v>
      </c>
      <c r="C7" s="62" t="s">
        <v>95</v>
      </c>
      <c r="D7" s="65" t="s">
        <v>96</v>
      </c>
      <c r="E7" s="64">
        <v>5</v>
      </c>
    </row>
    <row r="8" spans="1:1024" s="70" customFormat="1">
      <c r="A8" s="66"/>
      <c r="B8" s="66" t="s">
        <v>97</v>
      </c>
      <c r="C8" s="67"/>
      <c r="D8" s="68"/>
      <c r="E8" s="69">
        <f>E9+E53+E57+E99+E105+E117+E132+E183+E200+E223+E227+E336+E299+E219+E283+E295+E310+E279+E291+E320+E194+E215+E124+E128+E314</f>
        <v>4635959000</v>
      </c>
      <c r="G8" s="71"/>
      <c r="AMJ8"/>
    </row>
    <row r="9" spans="1:1024" s="70" customFormat="1" ht="56.25">
      <c r="A9" s="66" t="s">
        <v>14</v>
      </c>
      <c r="B9" s="66" t="s">
        <v>98</v>
      </c>
      <c r="C9" s="72">
        <v>5000000000</v>
      </c>
      <c r="D9" s="73"/>
      <c r="E9" s="74">
        <f>E10+E15+E43+E47+E50</f>
        <v>229871000</v>
      </c>
      <c r="G9" s="71"/>
      <c r="AMJ9"/>
    </row>
    <row r="10" spans="1:1024" ht="56.25">
      <c r="A10" s="43"/>
      <c r="B10" s="43" t="s">
        <v>99</v>
      </c>
      <c r="C10" s="57">
        <v>5010000000</v>
      </c>
      <c r="D10" s="75"/>
      <c r="E10" s="76">
        <f>E11+E13</f>
        <v>3089300</v>
      </c>
    </row>
    <row r="11" spans="1:1024" ht="37.5">
      <c r="A11" s="43"/>
      <c r="B11" s="77" t="s">
        <v>100</v>
      </c>
      <c r="C11" s="57">
        <v>5010000190</v>
      </c>
      <c r="D11" s="75"/>
      <c r="E11" s="76">
        <f>E12</f>
        <v>2837300</v>
      </c>
    </row>
    <row r="12" spans="1:1024" ht="112.5">
      <c r="A12" s="43"/>
      <c r="B12" s="43" t="s">
        <v>101</v>
      </c>
      <c r="C12" s="57">
        <v>5010000190</v>
      </c>
      <c r="D12" s="75" t="s">
        <v>102</v>
      </c>
      <c r="E12" s="76">
        <f>'приложение 10'!I31</f>
        <v>2837300</v>
      </c>
    </row>
    <row r="13" spans="1:1024" ht="225">
      <c r="A13" s="43"/>
      <c r="B13" s="43" t="s">
        <v>103</v>
      </c>
      <c r="C13" s="57">
        <v>5010060070</v>
      </c>
      <c r="D13" s="75"/>
      <c r="E13" s="76">
        <f>E14</f>
        <v>252000</v>
      </c>
    </row>
    <row r="14" spans="1:1024" ht="56.25">
      <c r="A14" s="43"/>
      <c r="B14" s="43" t="s">
        <v>104</v>
      </c>
      <c r="C14" s="57">
        <v>5010060070</v>
      </c>
      <c r="D14" s="75" t="s">
        <v>105</v>
      </c>
      <c r="E14" s="76">
        <f>'приложение 10'!I119</f>
        <v>252000</v>
      </c>
    </row>
    <row r="15" spans="1:1024" ht="37.5">
      <c r="A15" s="43"/>
      <c r="B15" s="43" t="s">
        <v>106</v>
      </c>
      <c r="C15" s="57">
        <v>5020000000</v>
      </c>
      <c r="D15" s="75"/>
      <c r="E15" s="76">
        <f>E16+E20+E23+E26+E34+E30+E38+E41</f>
        <v>201755900</v>
      </c>
    </row>
    <row r="16" spans="1:1024" ht="37.5">
      <c r="A16" s="43"/>
      <c r="B16" s="77" t="s">
        <v>100</v>
      </c>
      <c r="C16" s="57">
        <v>5020000190</v>
      </c>
      <c r="D16" s="75"/>
      <c r="E16" s="76">
        <f>E17+E18+E19</f>
        <v>179325000</v>
      </c>
    </row>
    <row r="17" spans="1:5" ht="112.5">
      <c r="A17" s="43"/>
      <c r="B17" s="43" t="s">
        <v>101</v>
      </c>
      <c r="C17" s="57">
        <v>5020000190</v>
      </c>
      <c r="D17" s="75" t="s">
        <v>102</v>
      </c>
      <c r="E17" s="76">
        <f>'приложение 10'!I36+'приложение 10'!I258+'приложение 10'!I300+'приложение 10'!I318+'приложение 10'!I419+'приложение 10'!I492+'приложение 10'!I551+'приложение 10'!I595</f>
        <v>179301900</v>
      </c>
    </row>
    <row r="18" spans="1:5" ht="56.25" hidden="1">
      <c r="A18" s="43"/>
      <c r="B18" s="43" t="s">
        <v>104</v>
      </c>
      <c r="C18" s="57">
        <v>5020000190</v>
      </c>
      <c r="D18" s="75" t="s">
        <v>105</v>
      </c>
      <c r="E18" s="76">
        <f>'приложение 10'!I319+'приложение 10'!I420</f>
        <v>0</v>
      </c>
    </row>
    <row r="19" spans="1:5">
      <c r="A19" s="43"/>
      <c r="B19" s="43" t="s">
        <v>107</v>
      </c>
      <c r="C19" s="57">
        <v>5020000190</v>
      </c>
      <c r="D19" s="75" t="s">
        <v>108</v>
      </c>
      <c r="E19" s="76">
        <f>'приложение 10'!I37+'приложение 10'!I259+'приложение 10'!I301+'приложение 10'!I320+'приложение 10'!I421+'приложение 10'!I493+'приложение 10'!I552+'приложение 10'!I596</f>
        <v>23100</v>
      </c>
    </row>
    <row r="20" spans="1:5" ht="206.25">
      <c r="A20" s="43"/>
      <c r="B20" s="43" t="s">
        <v>109</v>
      </c>
      <c r="C20" s="57">
        <v>5020060870</v>
      </c>
      <c r="D20" s="75"/>
      <c r="E20" s="76">
        <f>E21+E22</f>
        <v>933400</v>
      </c>
    </row>
    <row r="21" spans="1:5" ht="112.5">
      <c r="A21" s="43"/>
      <c r="B21" s="43" t="s">
        <v>101</v>
      </c>
      <c r="C21" s="57">
        <v>5020060870</v>
      </c>
      <c r="D21" s="75" t="s">
        <v>102</v>
      </c>
      <c r="E21" s="76">
        <f>'приложение 10'!I39</f>
        <v>933400</v>
      </c>
    </row>
    <row r="22" spans="1:5" ht="56.25" hidden="1">
      <c r="A22" s="43"/>
      <c r="B22" s="43" t="s">
        <v>104</v>
      </c>
      <c r="C22" s="57">
        <v>5020060870</v>
      </c>
      <c r="D22" s="75" t="s">
        <v>105</v>
      </c>
      <c r="E22" s="76">
        <f>'приложение 10'!I40</f>
        <v>0</v>
      </c>
    </row>
    <row r="23" spans="1:5" ht="75">
      <c r="A23" s="43"/>
      <c r="B23" s="78" t="s">
        <v>110</v>
      </c>
      <c r="C23" s="57">
        <v>5020060910</v>
      </c>
      <c r="D23" s="79"/>
      <c r="E23" s="76">
        <f>E24+E25</f>
        <v>1860800</v>
      </c>
    </row>
    <row r="24" spans="1:5" ht="112.5">
      <c r="A24" s="43"/>
      <c r="B24" s="43" t="s">
        <v>101</v>
      </c>
      <c r="C24" s="57">
        <v>5020060910</v>
      </c>
      <c r="D24" s="75" t="s">
        <v>102</v>
      </c>
      <c r="E24" s="76">
        <f>'приложение 10'!I303</f>
        <v>1860800</v>
      </c>
    </row>
    <row r="25" spans="1:5" ht="56.25" hidden="1">
      <c r="A25" s="43"/>
      <c r="B25" s="43" t="s">
        <v>104</v>
      </c>
      <c r="C25" s="57">
        <v>5020060910</v>
      </c>
      <c r="D25" s="75" t="s">
        <v>105</v>
      </c>
      <c r="E25" s="76">
        <f>'приложение 10'!I304</f>
        <v>0</v>
      </c>
    </row>
    <row r="26" spans="1:5" ht="281.25">
      <c r="A26" s="43"/>
      <c r="B26" s="43" t="s">
        <v>111</v>
      </c>
      <c r="C26" s="57">
        <v>5020069170</v>
      </c>
      <c r="D26" s="80"/>
      <c r="E26" s="76">
        <f>E27+E28+E29</f>
        <v>1255400</v>
      </c>
    </row>
    <row r="27" spans="1:5" ht="93.75">
      <c r="A27" s="43"/>
      <c r="B27" s="43" t="s">
        <v>112</v>
      </c>
      <c r="C27" s="57">
        <v>5020069170</v>
      </c>
      <c r="D27" s="80">
        <v>100</v>
      </c>
      <c r="E27" s="76">
        <f>'приложение 10'!I620</f>
        <v>1255400</v>
      </c>
    </row>
    <row r="28" spans="1:5" ht="56.25" hidden="1">
      <c r="A28" s="43"/>
      <c r="B28" s="43" t="s">
        <v>104</v>
      </c>
      <c r="C28" s="57">
        <v>5020069170</v>
      </c>
      <c r="D28" s="75" t="s">
        <v>105</v>
      </c>
      <c r="E28" s="76">
        <f>'приложение 10'!I621</f>
        <v>0</v>
      </c>
    </row>
    <row r="29" spans="1:5" hidden="1">
      <c r="A29" s="43"/>
      <c r="B29" s="43" t="s">
        <v>107</v>
      </c>
      <c r="C29" s="57">
        <v>5020069170</v>
      </c>
      <c r="D29" s="75" t="s">
        <v>108</v>
      </c>
      <c r="E29" s="76">
        <f>'приложение 10'!I622</f>
        <v>0</v>
      </c>
    </row>
    <row r="30" spans="1:5" ht="112.5">
      <c r="A30" s="43"/>
      <c r="B30" s="43" t="s">
        <v>113</v>
      </c>
      <c r="C30" s="57">
        <v>5020069180</v>
      </c>
      <c r="D30" s="79"/>
      <c r="E30" s="76">
        <f>E31+E32+E33</f>
        <v>933600</v>
      </c>
    </row>
    <row r="31" spans="1:5" ht="93.75">
      <c r="A31" s="43"/>
      <c r="B31" s="43" t="s">
        <v>112</v>
      </c>
      <c r="C31" s="57">
        <v>5020069180</v>
      </c>
      <c r="D31" s="79">
        <v>100</v>
      </c>
      <c r="E31" s="76">
        <f>'приложение 10'!I624</f>
        <v>933600</v>
      </c>
    </row>
    <row r="32" spans="1:5" ht="56.25" hidden="1">
      <c r="A32" s="43"/>
      <c r="B32" s="43" t="s">
        <v>104</v>
      </c>
      <c r="C32" s="57">
        <v>5020069180</v>
      </c>
      <c r="D32" s="79">
        <v>200</v>
      </c>
      <c r="E32" s="76">
        <f>'приложение 10'!I625</f>
        <v>0</v>
      </c>
    </row>
    <row r="33" spans="1:5" hidden="1">
      <c r="A33" s="43"/>
      <c r="B33" s="43" t="s">
        <v>107</v>
      </c>
      <c r="C33" s="57">
        <v>5020069180</v>
      </c>
      <c r="D33" s="79">
        <v>800</v>
      </c>
      <c r="E33" s="76">
        <f>'приложение 10'!I626</f>
        <v>0</v>
      </c>
    </row>
    <row r="34" spans="1:5" ht="75">
      <c r="A34" s="43"/>
      <c r="B34" s="43" t="s">
        <v>114</v>
      </c>
      <c r="C34" s="57">
        <v>5020069190</v>
      </c>
      <c r="D34" s="79"/>
      <c r="E34" s="76">
        <f>E35+E36+E37</f>
        <v>11419100</v>
      </c>
    </row>
    <row r="35" spans="1:5" ht="93.75">
      <c r="A35" s="43"/>
      <c r="B35" s="43" t="s">
        <v>112</v>
      </c>
      <c r="C35" s="57">
        <v>5020069190</v>
      </c>
      <c r="D35" s="79">
        <v>100</v>
      </c>
      <c r="E35" s="76">
        <f>'приложение 10'!I628</f>
        <v>10718600</v>
      </c>
    </row>
    <row r="36" spans="1:5" ht="56.25">
      <c r="A36" s="43"/>
      <c r="B36" s="43" t="s">
        <v>104</v>
      </c>
      <c r="C36" s="57">
        <v>5020069190</v>
      </c>
      <c r="D36" s="79">
        <v>200</v>
      </c>
      <c r="E36" s="76">
        <f>'приложение 10'!I629</f>
        <v>700000</v>
      </c>
    </row>
    <row r="37" spans="1:5">
      <c r="A37" s="43"/>
      <c r="B37" s="43" t="s">
        <v>107</v>
      </c>
      <c r="C37" s="57">
        <v>5020069190</v>
      </c>
      <c r="D37" s="79">
        <v>800</v>
      </c>
      <c r="E37" s="76">
        <f>'приложение 10'!I630</f>
        <v>500</v>
      </c>
    </row>
    <row r="38" spans="1:5" ht="75">
      <c r="A38" s="43"/>
      <c r="B38" s="43" t="s">
        <v>115</v>
      </c>
      <c r="C38" s="57">
        <v>5020069200</v>
      </c>
      <c r="D38" s="75"/>
      <c r="E38" s="76">
        <f>E39+E40</f>
        <v>5095200</v>
      </c>
    </row>
    <row r="39" spans="1:5" ht="112.5">
      <c r="A39" s="43"/>
      <c r="B39" s="43" t="s">
        <v>101</v>
      </c>
      <c r="C39" s="57">
        <v>5020069200</v>
      </c>
      <c r="D39" s="75" t="s">
        <v>102</v>
      </c>
      <c r="E39" s="76">
        <f>'приложение 10'!I42</f>
        <v>4995200</v>
      </c>
    </row>
    <row r="40" spans="1:5" ht="56.25">
      <c r="A40" s="43"/>
      <c r="B40" s="43" t="s">
        <v>104</v>
      </c>
      <c r="C40" s="57">
        <v>5020069200</v>
      </c>
      <c r="D40" s="75" t="s">
        <v>105</v>
      </c>
      <c r="E40" s="76">
        <f>'приложение 10'!I43</f>
        <v>100000</v>
      </c>
    </row>
    <row r="41" spans="1:5" ht="243.75">
      <c r="A41" s="43"/>
      <c r="B41" s="39" t="s">
        <v>116</v>
      </c>
      <c r="C41" s="81">
        <v>5020069210</v>
      </c>
      <c r="D41" s="82"/>
      <c r="E41" s="76">
        <f>E42</f>
        <v>933400</v>
      </c>
    </row>
    <row r="42" spans="1:5" ht="112.5">
      <c r="A42" s="43"/>
      <c r="B42" s="39" t="s">
        <v>101</v>
      </c>
      <c r="C42" s="81">
        <v>5020069210</v>
      </c>
      <c r="D42" s="82" t="s">
        <v>102</v>
      </c>
      <c r="E42" s="76">
        <f>'приложение 10'!I45</f>
        <v>933400</v>
      </c>
    </row>
    <row r="43" spans="1:5" ht="37.5">
      <c r="A43" s="43"/>
      <c r="B43" s="43" t="s">
        <v>117</v>
      </c>
      <c r="C43" s="57">
        <v>5030000000</v>
      </c>
      <c r="D43" s="75"/>
      <c r="E43" s="76">
        <f>E44</f>
        <v>20025800</v>
      </c>
    </row>
    <row r="44" spans="1:5" ht="56.25">
      <c r="A44" s="43"/>
      <c r="B44" s="43" t="s">
        <v>118</v>
      </c>
      <c r="C44" s="57">
        <v>5030010030</v>
      </c>
      <c r="D44" s="75"/>
      <c r="E44" s="76">
        <f>E45+E46</f>
        <v>20025800</v>
      </c>
    </row>
    <row r="45" spans="1:5" ht="56.25">
      <c r="A45" s="43"/>
      <c r="B45" s="43" t="s">
        <v>104</v>
      </c>
      <c r="C45" s="57">
        <v>5030010030</v>
      </c>
      <c r="D45" s="75" t="s">
        <v>105</v>
      </c>
      <c r="E45" s="76">
        <f>'приложение 10'!I24+'приложение 10'!I287+'приложение 10'!I294+'приложение 10'!I323+'приложение 10'!I559+'приложение 10'!I333+'приложение 10'!I264+'приложение 10'!I459+'приложение 10'!I523+'приложение 10'!I59</f>
        <v>18960800</v>
      </c>
    </row>
    <row r="46" spans="1:5">
      <c r="A46" s="43"/>
      <c r="B46" s="43" t="s">
        <v>107</v>
      </c>
      <c r="C46" s="57">
        <v>5030010030</v>
      </c>
      <c r="D46" s="75" t="s">
        <v>108</v>
      </c>
      <c r="E46" s="76">
        <f>'приложение 10'!I334+'приложение 10'!I60</f>
        <v>1065000</v>
      </c>
    </row>
    <row r="47" spans="1:5" ht="37.5">
      <c r="A47" s="43"/>
      <c r="B47" s="39" t="s">
        <v>119</v>
      </c>
      <c r="C47" s="81">
        <v>5040000000</v>
      </c>
      <c r="D47" s="82"/>
      <c r="E47" s="76">
        <f>E48</f>
        <v>1500000</v>
      </c>
    </row>
    <row r="48" spans="1:5" ht="37.5">
      <c r="A48" s="43"/>
      <c r="B48" s="39" t="s">
        <v>120</v>
      </c>
      <c r="C48" s="81">
        <v>5040010560</v>
      </c>
      <c r="D48" s="82"/>
      <c r="E48" s="76">
        <f>E49</f>
        <v>1500000</v>
      </c>
    </row>
    <row r="49" spans="1:1024" ht="56.25">
      <c r="A49" s="43"/>
      <c r="B49" s="39" t="s">
        <v>104</v>
      </c>
      <c r="C49" s="81">
        <v>5040010560</v>
      </c>
      <c r="D49" s="82" t="s">
        <v>105</v>
      </c>
      <c r="E49" s="76">
        <f>'приложение 10'!I63</f>
        <v>1500000</v>
      </c>
    </row>
    <row r="50" spans="1:1024" ht="37.5">
      <c r="A50" s="43"/>
      <c r="B50" s="39" t="s">
        <v>121</v>
      </c>
      <c r="C50" s="81">
        <v>5050000000</v>
      </c>
      <c r="D50" s="82"/>
      <c r="E50" s="76">
        <f>E51</f>
        <v>3500000</v>
      </c>
    </row>
    <row r="51" spans="1:1024" ht="37.5">
      <c r="A51" s="43"/>
      <c r="B51" s="39" t="s">
        <v>122</v>
      </c>
      <c r="C51" s="81">
        <v>5050010780</v>
      </c>
      <c r="D51" s="82"/>
      <c r="E51" s="76">
        <f>E52</f>
        <v>3500000</v>
      </c>
    </row>
    <row r="52" spans="1:1024" ht="56.25">
      <c r="A52" s="43"/>
      <c r="B52" s="39" t="s">
        <v>104</v>
      </c>
      <c r="C52" s="81">
        <v>5050010780</v>
      </c>
      <c r="D52" s="82" t="s">
        <v>105</v>
      </c>
      <c r="E52" s="76">
        <f>'приложение 10'!I66</f>
        <v>3500000</v>
      </c>
    </row>
    <row r="53" spans="1:1024" s="70" customFormat="1" ht="37.5">
      <c r="A53" s="66" t="s">
        <v>34</v>
      </c>
      <c r="B53" s="66" t="s">
        <v>123</v>
      </c>
      <c r="C53" s="72">
        <v>5100000000</v>
      </c>
      <c r="D53" s="83"/>
      <c r="E53" s="74">
        <f>E54</f>
        <v>20000000</v>
      </c>
      <c r="G53" s="71"/>
      <c r="AMJ53"/>
    </row>
    <row r="54" spans="1:1024" ht="56.25">
      <c r="A54" s="43"/>
      <c r="B54" s="39" t="s">
        <v>124</v>
      </c>
      <c r="C54" s="81">
        <v>5110000000</v>
      </c>
      <c r="D54" s="82"/>
      <c r="E54" s="76">
        <f>E55</f>
        <v>20000000</v>
      </c>
    </row>
    <row r="55" spans="1:1024" ht="37.5">
      <c r="A55" s="43"/>
      <c r="B55" s="39" t="s">
        <v>125</v>
      </c>
      <c r="C55" s="81" t="s">
        <v>126</v>
      </c>
      <c r="D55" s="82"/>
      <c r="E55" s="76">
        <f>E56</f>
        <v>20000000</v>
      </c>
    </row>
    <row r="56" spans="1:1024">
      <c r="A56" s="43"/>
      <c r="B56" s="39" t="s">
        <v>127</v>
      </c>
      <c r="C56" s="81" t="s">
        <v>126</v>
      </c>
      <c r="D56" s="82" t="s">
        <v>128</v>
      </c>
      <c r="E56" s="76">
        <f>'приложение 10'!I270</f>
        <v>20000000</v>
      </c>
    </row>
    <row r="57" spans="1:1024" s="70" customFormat="1" ht="37.5">
      <c r="A57" s="66" t="s">
        <v>42</v>
      </c>
      <c r="B57" s="66" t="s">
        <v>129</v>
      </c>
      <c r="C57" s="72">
        <v>5200000000</v>
      </c>
      <c r="D57" s="83"/>
      <c r="E57" s="74">
        <f>E58+E63+E73+E79+E89+E94+E84+E68</f>
        <v>279827300</v>
      </c>
      <c r="G57" s="71"/>
      <c r="AMJ57"/>
    </row>
    <row r="58" spans="1:1024">
      <c r="A58" s="43"/>
      <c r="B58" s="43" t="s">
        <v>130</v>
      </c>
      <c r="C58" s="57">
        <v>5210000000</v>
      </c>
      <c r="D58" s="75"/>
      <c r="E58" s="76">
        <f>E59</f>
        <v>133707200</v>
      </c>
    </row>
    <row r="59" spans="1:1024" ht="37.5">
      <c r="A59" s="43"/>
      <c r="B59" s="77" t="s">
        <v>131</v>
      </c>
      <c r="C59" s="57">
        <v>5210000590</v>
      </c>
      <c r="D59" s="75"/>
      <c r="E59" s="76">
        <f>E60+E61+E62</f>
        <v>133707200</v>
      </c>
    </row>
    <row r="60" spans="1:1024" ht="112.5">
      <c r="A60" s="43"/>
      <c r="B60" s="43" t="s">
        <v>101</v>
      </c>
      <c r="C60" s="57">
        <v>5210000590</v>
      </c>
      <c r="D60" s="75" t="s">
        <v>102</v>
      </c>
      <c r="E60" s="76">
        <f>'приложение 10'!I214+'приложение 10'!I70</f>
        <v>120954500</v>
      </c>
    </row>
    <row r="61" spans="1:1024" ht="56.25">
      <c r="A61" s="43"/>
      <c r="B61" s="43" t="s">
        <v>104</v>
      </c>
      <c r="C61" s="57">
        <v>5210000590</v>
      </c>
      <c r="D61" s="75" t="s">
        <v>105</v>
      </c>
      <c r="E61" s="76">
        <f>'приложение 10'!I215+'приложение 10'!I71</f>
        <v>12589600</v>
      </c>
    </row>
    <row r="62" spans="1:1024">
      <c r="A62" s="43"/>
      <c r="B62" s="43" t="s">
        <v>107</v>
      </c>
      <c r="C62" s="57">
        <v>5210000590</v>
      </c>
      <c r="D62" s="75" t="s">
        <v>108</v>
      </c>
      <c r="E62" s="76">
        <f>'приложение 10'!I216+'приложение 10'!I72</f>
        <v>163100</v>
      </c>
    </row>
    <row r="63" spans="1:1024">
      <c r="A63" s="43"/>
      <c r="B63" s="84" t="s">
        <v>132</v>
      </c>
      <c r="C63" s="57">
        <v>5220000000</v>
      </c>
      <c r="D63" s="75"/>
      <c r="E63" s="76">
        <f>E64</f>
        <v>30418700</v>
      </c>
    </row>
    <row r="64" spans="1:1024" ht="37.5">
      <c r="A64" s="43"/>
      <c r="B64" s="77" t="s">
        <v>131</v>
      </c>
      <c r="C64" s="57">
        <v>5220000590</v>
      </c>
      <c r="D64" s="75"/>
      <c r="E64" s="76">
        <f>E65+E66+E67</f>
        <v>30418700</v>
      </c>
    </row>
    <row r="65" spans="1:5" ht="112.5">
      <c r="A65" s="43"/>
      <c r="B65" s="43" t="s">
        <v>101</v>
      </c>
      <c r="C65" s="57">
        <v>5220000590</v>
      </c>
      <c r="D65" s="75" t="s">
        <v>102</v>
      </c>
      <c r="E65" s="76">
        <f>'приложение 10'!I75</f>
        <v>18469000</v>
      </c>
    </row>
    <row r="66" spans="1:5" ht="56.25">
      <c r="A66" s="43"/>
      <c r="B66" s="43" t="s">
        <v>104</v>
      </c>
      <c r="C66" s="57">
        <v>5220000590</v>
      </c>
      <c r="D66" s="75" t="s">
        <v>105</v>
      </c>
      <c r="E66" s="76">
        <f>'приложение 10'!I76</f>
        <v>11785700</v>
      </c>
    </row>
    <row r="67" spans="1:5">
      <c r="A67" s="43"/>
      <c r="B67" s="43" t="s">
        <v>107</v>
      </c>
      <c r="C67" s="57">
        <v>5220000590</v>
      </c>
      <c r="D67" s="75" t="s">
        <v>108</v>
      </c>
      <c r="E67" s="76">
        <f>'приложение 10'!I77</f>
        <v>164000</v>
      </c>
    </row>
    <row r="68" spans="1:5">
      <c r="A68" s="43"/>
      <c r="B68" s="39" t="s">
        <v>133</v>
      </c>
      <c r="C68" s="81">
        <v>5230000000</v>
      </c>
      <c r="D68" s="82"/>
      <c r="E68" s="76">
        <f>E69</f>
        <v>7543000</v>
      </c>
    </row>
    <row r="69" spans="1:5" ht="37.5">
      <c r="A69" s="43"/>
      <c r="B69" s="39" t="s">
        <v>131</v>
      </c>
      <c r="C69" s="81">
        <v>5230000590</v>
      </c>
      <c r="D69" s="82"/>
      <c r="E69" s="76">
        <f>E70+E71+E72</f>
        <v>7543000</v>
      </c>
    </row>
    <row r="70" spans="1:5" ht="112.5">
      <c r="A70" s="43"/>
      <c r="B70" s="39" t="s">
        <v>101</v>
      </c>
      <c r="C70" s="81">
        <v>5230000590</v>
      </c>
      <c r="D70" s="82" t="s">
        <v>102</v>
      </c>
      <c r="E70" s="76">
        <f>'приложение 10'!I80</f>
        <v>6939300</v>
      </c>
    </row>
    <row r="71" spans="1:5" ht="56.25">
      <c r="A71" s="43"/>
      <c r="B71" s="39" t="s">
        <v>104</v>
      </c>
      <c r="C71" s="81">
        <v>5230000590</v>
      </c>
      <c r="D71" s="82" t="s">
        <v>105</v>
      </c>
      <c r="E71" s="76">
        <f>'приложение 10'!I81</f>
        <v>350300</v>
      </c>
    </row>
    <row r="72" spans="1:5">
      <c r="A72" s="43"/>
      <c r="B72" s="39" t="s">
        <v>107</v>
      </c>
      <c r="C72" s="81">
        <v>5230000590</v>
      </c>
      <c r="D72" s="82" t="s">
        <v>108</v>
      </c>
      <c r="E72" s="76">
        <f>'приложение 10'!I82</f>
        <v>253400</v>
      </c>
    </row>
    <row r="73" spans="1:5">
      <c r="A73" s="43"/>
      <c r="B73" s="77" t="s">
        <v>134</v>
      </c>
      <c r="C73" s="57">
        <v>5240000000</v>
      </c>
      <c r="D73" s="75"/>
      <c r="E73" s="76">
        <f>E74</f>
        <v>38173500</v>
      </c>
    </row>
    <row r="74" spans="1:5" ht="37.5">
      <c r="A74" s="43"/>
      <c r="B74" s="77" t="s">
        <v>131</v>
      </c>
      <c r="C74" s="57">
        <v>5240000590</v>
      </c>
      <c r="D74" s="75"/>
      <c r="E74" s="76">
        <f>E75+E76+E78+E77</f>
        <v>38173500</v>
      </c>
    </row>
    <row r="75" spans="1:5" ht="112.5">
      <c r="A75" s="43"/>
      <c r="B75" s="43" t="s">
        <v>101</v>
      </c>
      <c r="C75" s="57">
        <v>5240000590</v>
      </c>
      <c r="D75" s="75" t="s">
        <v>102</v>
      </c>
      <c r="E75" s="76">
        <f>'приложение 10'!I105</f>
        <v>24648100</v>
      </c>
    </row>
    <row r="76" spans="1:5" ht="56.25">
      <c r="A76" s="43"/>
      <c r="B76" s="43" t="s">
        <v>104</v>
      </c>
      <c r="C76" s="57">
        <v>5240000590</v>
      </c>
      <c r="D76" s="75" t="s">
        <v>105</v>
      </c>
      <c r="E76" s="76">
        <f>'приложение 10'!I106</f>
        <v>1500400</v>
      </c>
    </row>
    <row r="77" spans="1:5">
      <c r="A77" s="43"/>
      <c r="B77" s="43" t="s">
        <v>127</v>
      </c>
      <c r="C77" s="57">
        <v>5240000590</v>
      </c>
      <c r="D77" s="75" t="s">
        <v>128</v>
      </c>
      <c r="E77" s="76">
        <f>'приложение 10'!I107</f>
        <v>12000000</v>
      </c>
    </row>
    <row r="78" spans="1:5">
      <c r="A78" s="43"/>
      <c r="B78" s="43" t="s">
        <v>107</v>
      </c>
      <c r="C78" s="57">
        <v>5240000590</v>
      </c>
      <c r="D78" s="75" t="s">
        <v>108</v>
      </c>
      <c r="E78" s="76">
        <f>'приложение 10'!I108</f>
        <v>25000</v>
      </c>
    </row>
    <row r="79" spans="1:5">
      <c r="A79" s="43"/>
      <c r="B79" s="43" t="s">
        <v>135</v>
      </c>
      <c r="C79" s="57">
        <v>5250000000</v>
      </c>
      <c r="D79" s="79"/>
      <c r="E79" s="76">
        <f>E80</f>
        <v>30793600</v>
      </c>
    </row>
    <row r="80" spans="1:5" ht="37.5">
      <c r="A80" s="43"/>
      <c r="B80" s="43" t="s">
        <v>131</v>
      </c>
      <c r="C80" s="57">
        <v>5250000590</v>
      </c>
      <c r="D80" s="79"/>
      <c r="E80" s="76">
        <f>E81+E82+E83</f>
        <v>30793600</v>
      </c>
    </row>
    <row r="81" spans="1:5" ht="112.5">
      <c r="A81" s="43"/>
      <c r="B81" s="43" t="s">
        <v>101</v>
      </c>
      <c r="C81" s="57">
        <v>5250000590</v>
      </c>
      <c r="D81" s="79">
        <v>100</v>
      </c>
      <c r="E81" s="76">
        <f>'приложение 10'!I425+'приложение 10'!I497</f>
        <v>27673100</v>
      </c>
    </row>
    <row r="82" spans="1:5" ht="56.25">
      <c r="A82" s="43"/>
      <c r="B82" s="43" t="s">
        <v>104</v>
      </c>
      <c r="C82" s="57">
        <v>5250000590</v>
      </c>
      <c r="D82" s="79">
        <v>200</v>
      </c>
      <c r="E82" s="76">
        <f>'приложение 10'!I426+'приложение 10'!I498</f>
        <v>3092500</v>
      </c>
    </row>
    <row r="83" spans="1:5">
      <c r="A83" s="43"/>
      <c r="B83" s="43" t="s">
        <v>107</v>
      </c>
      <c r="C83" s="57">
        <v>5250000590</v>
      </c>
      <c r="D83" s="79">
        <v>800</v>
      </c>
      <c r="E83" s="76">
        <f>'приложение 10'!I427+'приложение 10'!I499</f>
        <v>28000</v>
      </c>
    </row>
    <row r="84" spans="1:5">
      <c r="A84" s="43"/>
      <c r="B84" s="43" t="s">
        <v>136</v>
      </c>
      <c r="C84" s="57">
        <v>5260000000</v>
      </c>
      <c r="D84" s="75"/>
      <c r="E84" s="76">
        <f>E85</f>
        <v>19933500</v>
      </c>
    </row>
    <row r="85" spans="1:5" ht="37.5">
      <c r="A85" s="43"/>
      <c r="B85" s="43" t="s">
        <v>131</v>
      </c>
      <c r="C85" s="57">
        <v>5260000590</v>
      </c>
      <c r="D85" s="75"/>
      <c r="E85" s="76">
        <f>E86+E87+E88</f>
        <v>19933500</v>
      </c>
    </row>
    <row r="86" spans="1:5" ht="112.5">
      <c r="A86" s="43"/>
      <c r="B86" s="43" t="s">
        <v>101</v>
      </c>
      <c r="C86" s="57">
        <v>5260000590</v>
      </c>
      <c r="D86" s="75" t="s">
        <v>102</v>
      </c>
      <c r="E86" s="76">
        <f>'приложение 10'!I85</f>
        <v>16472500</v>
      </c>
    </row>
    <row r="87" spans="1:5" ht="56.25">
      <c r="A87" s="43"/>
      <c r="B87" s="43" t="s">
        <v>104</v>
      </c>
      <c r="C87" s="57">
        <v>5260000590</v>
      </c>
      <c r="D87" s="75" t="s">
        <v>105</v>
      </c>
      <c r="E87" s="76">
        <f>'приложение 10'!I86</f>
        <v>2881000</v>
      </c>
    </row>
    <row r="88" spans="1:5">
      <c r="A88" s="43"/>
      <c r="B88" s="43" t="s">
        <v>107</v>
      </c>
      <c r="C88" s="57">
        <v>5260000590</v>
      </c>
      <c r="D88" s="75" t="s">
        <v>108</v>
      </c>
      <c r="E88" s="76">
        <f>'приложение 10'!I87</f>
        <v>580000</v>
      </c>
    </row>
    <row r="89" spans="1:5">
      <c r="A89" s="43"/>
      <c r="B89" s="43" t="s">
        <v>137</v>
      </c>
      <c r="C89" s="57">
        <v>5270000000</v>
      </c>
      <c r="D89" s="79"/>
      <c r="E89" s="76">
        <f>E90</f>
        <v>15130300</v>
      </c>
    </row>
    <row r="90" spans="1:5" ht="37.5">
      <c r="A90" s="43"/>
      <c r="B90" s="43" t="s">
        <v>131</v>
      </c>
      <c r="C90" s="57">
        <v>5270000590</v>
      </c>
      <c r="D90" s="79"/>
      <c r="E90" s="76">
        <f>E91+E92+E93</f>
        <v>15130300</v>
      </c>
    </row>
    <row r="91" spans="1:5" ht="112.5">
      <c r="A91" s="43"/>
      <c r="B91" s="43" t="s">
        <v>101</v>
      </c>
      <c r="C91" s="57">
        <v>5270000590</v>
      </c>
      <c r="D91" s="79">
        <v>100</v>
      </c>
      <c r="E91" s="76">
        <f>'приложение 10'!I565</f>
        <v>13567100</v>
      </c>
    </row>
    <row r="92" spans="1:5" ht="56.25">
      <c r="A92" s="43"/>
      <c r="B92" s="43" t="s">
        <v>104</v>
      </c>
      <c r="C92" s="57">
        <v>5270000590</v>
      </c>
      <c r="D92" s="79">
        <v>200</v>
      </c>
      <c r="E92" s="76">
        <f>'приложение 10'!I566</f>
        <v>1558200</v>
      </c>
    </row>
    <row r="93" spans="1:5">
      <c r="A93" s="43"/>
      <c r="B93" s="43" t="s">
        <v>107</v>
      </c>
      <c r="C93" s="57">
        <v>5270000590</v>
      </c>
      <c r="D93" s="79">
        <v>800</v>
      </c>
      <c r="E93" s="76">
        <f>'приложение 10'!I567</f>
        <v>5000</v>
      </c>
    </row>
    <row r="94" spans="1:5" ht="56.25">
      <c r="A94" s="43"/>
      <c r="B94" s="43" t="s">
        <v>138</v>
      </c>
      <c r="C94" s="57">
        <v>5280000000</v>
      </c>
      <c r="D94" s="75"/>
      <c r="E94" s="76">
        <f>E95</f>
        <v>4127500</v>
      </c>
    </row>
    <row r="95" spans="1:5" ht="37.5">
      <c r="A95" s="43"/>
      <c r="B95" s="43" t="s">
        <v>139</v>
      </c>
      <c r="C95" s="57">
        <v>5280000590</v>
      </c>
      <c r="D95" s="75"/>
      <c r="E95" s="76">
        <f>E96+E97+E98</f>
        <v>4127500</v>
      </c>
    </row>
    <row r="96" spans="1:5" ht="112.5">
      <c r="A96" s="43"/>
      <c r="B96" s="43" t="s">
        <v>101</v>
      </c>
      <c r="C96" s="57">
        <v>5280000590</v>
      </c>
      <c r="D96" s="75" t="s">
        <v>102</v>
      </c>
      <c r="E96" s="76">
        <f>'приложение 10'!I570</f>
        <v>3965500</v>
      </c>
    </row>
    <row r="97" spans="1:1024" ht="56.25">
      <c r="A97" s="43"/>
      <c r="B97" s="43" t="s">
        <v>104</v>
      </c>
      <c r="C97" s="57">
        <v>5280000590</v>
      </c>
      <c r="D97" s="75" t="s">
        <v>105</v>
      </c>
      <c r="E97" s="76">
        <f>'приложение 10'!I571</f>
        <v>161000</v>
      </c>
    </row>
    <row r="98" spans="1:1024">
      <c r="A98" s="43"/>
      <c r="B98" s="43" t="s">
        <v>107</v>
      </c>
      <c r="C98" s="57">
        <v>5280000590</v>
      </c>
      <c r="D98" s="75" t="s">
        <v>108</v>
      </c>
      <c r="E98" s="76">
        <f>'приложение 10'!I572</f>
        <v>1000</v>
      </c>
    </row>
    <row r="99" spans="1:1024" s="70" customFormat="1" ht="56.25">
      <c r="A99" s="66" t="s">
        <v>51</v>
      </c>
      <c r="B99" s="66" t="s">
        <v>140</v>
      </c>
      <c r="C99" s="72">
        <v>5300000000</v>
      </c>
      <c r="D99" s="83"/>
      <c r="E99" s="74">
        <f>E100</f>
        <v>760700</v>
      </c>
      <c r="G99" s="71"/>
      <c r="AMJ99"/>
    </row>
    <row r="100" spans="1:1024">
      <c r="A100" s="43"/>
      <c r="B100" s="77" t="s">
        <v>141</v>
      </c>
      <c r="C100" s="57">
        <v>5310000000</v>
      </c>
      <c r="D100" s="75"/>
      <c r="E100" s="76">
        <f>E101</f>
        <v>760700</v>
      </c>
    </row>
    <row r="101" spans="1:1024" ht="37.5">
      <c r="A101" s="43"/>
      <c r="B101" s="39" t="s">
        <v>142</v>
      </c>
      <c r="C101" s="81">
        <v>5310010350</v>
      </c>
      <c r="D101" s="82"/>
      <c r="E101" s="76">
        <f>E102+E103+E104</f>
        <v>760700</v>
      </c>
    </row>
    <row r="102" spans="1:1024" ht="112.5">
      <c r="A102" s="43"/>
      <c r="B102" s="39" t="s">
        <v>101</v>
      </c>
      <c r="C102" s="81">
        <v>5310010350</v>
      </c>
      <c r="D102" s="82" t="s">
        <v>102</v>
      </c>
      <c r="E102" s="76">
        <f>'приложение 10'!I576</f>
        <v>100000</v>
      </c>
    </row>
    <row r="103" spans="1:1024" ht="56.25">
      <c r="A103" s="43"/>
      <c r="B103" s="39" t="s">
        <v>104</v>
      </c>
      <c r="C103" s="81">
        <v>5310010350</v>
      </c>
      <c r="D103" s="82" t="s">
        <v>105</v>
      </c>
      <c r="E103" s="76">
        <f>'приложение 10'!I577</f>
        <v>210700</v>
      </c>
    </row>
    <row r="104" spans="1:1024" ht="37.5">
      <c r="A104" s="43"/>
      <c r="B104" s="39" t="s">
        <v>143</v>
      </c>
      <c r="C104" s="81">
        <v>5310010350</v>
      </c>
      <c r="D104" s="82" t="s">
        <v>144</v>
      </c>
      <c r="E104" s="76">
        <f>'приложение 10'!I578</f>
        <v>450000</v>
      </c>
    </row>
    <row r="105" spans="1:1024" s="70" customFormat="1" ht="37.5">
      <c r="A105" s="66" t="s">
        <v>54</v>
      </c>
      <c r="B105" s="66" t="s">
        <v>145</v>
      </c>
      <c r="C105" s="72">
        <v>5400000000</v>
      </c>
      <c r="D105" s="85"/>
      <c r="E105" s="74">
        <f>E106</f>
        <v>91853000</v>
      </c>
      <c r="G105" s="71"/>
      <c r="AMJ105"/>
    </row>
    <row r="106" spans="1:1024">
      <c r="A106" s="43"/>
      <c r="B106" s="43" t="s">
        <v>146</v>
      </c>
      <c r="C106" s="57">
        <v>5410000000</v>
      </c>
      <c r="D106" s="75"/>
      <c r="E106" s="76">
        <f>E111+E107+E109+E113+E115</f>
        <v>91853000</v>
      </c>
    </row>
    <row r="107" spans="1:1024" ht="150">
      <c r="A107" s="43"/>
      <c r="B107" s="39" t="s">
        <v>147</v>
      </c>
      <c r="C107" s="81">
        <v>5410069100</v>
      </c>
      <c r="D107" s="86"/>
      <c r="E107" s="76">
        <f>E108</f>
        <v>51959700</v>
      </c>
    </row>
    <row r="108" spans="1:1024" ht="37.5">
      <c r="A108" s="43"/>
      <c r="B108" s="39" t="s">
        <v>143</v>
      </c>
      <c r="C108" s="81">
        <v>5410069100</v>
      </c>
      <c r="D108" s="86">
        <v>300</v>
      </c>
      <c r="E108" s="76">
        <f>'приложение 10'!I609</f>
        <v>51959700</v>
      </c>
    </row>
    <row r="109" spans="1:1024" ht="93.75">
      <c r="A109" s="43"/>
      <c r="B109" s="39" t="s">
        <v>148</v>
      </c>
      <c r="C109" s="81">
        <v>5410069110</v>
      </c>
      <c r="D109" s="86"/>
      <c r="E109" s="76">
        <f>E110</f>
        <v>378500</v>
      </c>
    </row>
    <row r="110" spans="1:1024" ht="37.5">
      <c r="A110" s="43"/>
      <c r="B110" s="39" t="s">
        <v>143</v>
      </c>
      <c r="C110" s="81">
        <v>5410069110</v>
      </c>
      <c r="D110" s="86">
        <v>300</v>
      </c>
      <c r="E110" s="76">
        <f>'приложение 10'!I611</f>
        <v>378500</v>
      </c>
    </row>
    <row r="111" spans="1:1024" ht="150">
      <c r="A111" s="43"/>
      <c r="B111" s="39" t="s">
        <v>149</v>
      </c>
      <c r="C111" s="81">
        <v>5410069120</v>
      </c>
      <c r="D111" s="82"/>
      <c r="E111" s="76">
        <f>E112</f>
        <v>284300</v>
      </c>
    </row>
    <row r="112" spans="1:1024" ht="56.25">
      <c r="A112" s="43"/>
      <c r="B112" s="39" t="s">
        <v>104</v>
      </c>
      <c r="C112" s="81">
        <v>5410069120</v>
      </c>
      <c r="D112" s="82" t="s">
        <v>105</v>
      </c>
      <c r="E112" s="76">
        <f>'приложение 10'!I603</f>
        <v>284300</v>
      </c>
    </row>
    <row r="113" spans="1:1024" ht="93.75">
      <c r="A113" s="43"/>
      <c r="B113" s="39" t="s">
        <v>150</v>
      </c>
      <c r="C113" s="81">
        <v>5410069130</v>
      </c>
      <c r="D113" s="86"/>
      <c r="E113" s="76">
        <f>E114</f>
        <v>38843600</v>
      </c>
    </row>
    <row r="114" spans="1:1024" ht="37.5">
      <c r="A114" s="43"/>
      <c r="B114" s="39" t="s">
        <v>143</v>
      </c>
      <c r="C114" s="81">
        <v>5410069130</v>
      </c>
      <c r="D114" s="86">
        <v>300</v>
      </c>
      <c r="E114" s="76">
        <f>'приложение 10'!I613</f>
        <v>38843600</v>
      </c>
    </row>
    <row r="115" spans="1:1024" ht="112.5">
      <c r="A115" s="43"/>
      <c r="B115" s="39" t="s">
        <v>151</v>
      </c>
      <c r="C115" s="81">
        <v>5410069140</v>
      </c>
      <c r="D115" s="86"/>
      <c r="E115" s="76">
        <f>E116</f>
        <v>386900</v>
      </c>
    </row>
    <row r="116" spans="1:1024" ht="37.5">
      <c r="A116" s="43"/>
      <c r="B116" s="39" t="s">
        <v>143</v>
      </c>
      <c r="C116" s="81">
        <v>5410069140</v>
      </c>
      <c r="D116" s="86">
        <v>300</v>
      </c>
      <c r="E116" s="76">
        <f>'приложение 10'!I615</f>
        <v>386900</v>
      </c>
    </row>
    <row r="117" spans="1:1024" s="70" customFormat="1" ht="75">
      <c r="A117" s="66" t="s">
        <v>62</v>
      </c>
      <c r="B117" s="66" t="s">
        <v>152</v>
      </c>
      <c r="C117" s="72">
        <v>5500000000</v>
      </c>
      <c r="D117" s="83"/>
      <c r="E117" s="74">
        <f>E118+E121</f>
        <v>19240700</v>
      </c>
      <c r="G117" s="71"/>
      <c r="AMJ117"/>
    </row>
    <row r="118" spans="1:1024">
      <c r="A118" s="43"/>
      <c r="B118" s="39" t="s">
        <v>153</v>
      </c>
      <c r="C118" s="81">
        <v>5510000000</v>
      </c>
      <c r="D118" s="82"/>
      <c r="E118" s="76">
        <f>E119</f>
        <v>18554600</v>
      </c>
    </row>
    <row r="119" spans="1:1024" ht="168.75">
      <c r="A119" s="43"/>
      <c r="B119" s="39" t="s">
        <v>154</v>
      </c>
      <c r="C119" s="81">
        <v>5510060912</v>
      </c>
      <c r="D119" s="82"/>
      <c r="E119" s="76">
        <f>E120</f>
        <v>18554600</v>
      </c>
    </row>
    <row r="120" spans="1:1024">
      <c r="A120" s="43"/>
      <c r="B120" s="39" t="s">
        <v>107</v>
      </c>
      <c r="C120" s="81">
        <v>5510060912</v>
      </c>
      <c r="D120" s="82" t="s">
        <v>108</v>
      </c>
      <c r="E120" s="76">
        <f>'приложение 10'!I308</f>
        <v>18554600</v>
      </c>
    </row>
    <row r="121" spans="1:1024" ht="37.5">
      <c r="A121" s="43"/>
      <c r="B121" s="39" t="s">
        <v>155</v>
      </c>
      <c r="C121" s="81">
        <v>5520000000</v>
      </c>
      <c r="D121" s="82"/>
      <c r="E121" s="76">
        <f>E122</f>
        <v>686100</v>
      </c>
    </row>
    <row r="122" spans="1:1024" ht="187.5">
      <c r="A122" s="43"/>
      <c r="B122" s="39" t="s">
        <v>156</v>
      </c>
      <c r="C122" s="81">
        <v>5520061650</v>
      </c>
      <c r="D122" s="82"/>
      <c r="E122" s="76">
        <f>E123</f>
        <v>686100</v>
      </c>
    </row>
    <row r="123" spans="1:1024" ht="56.25">
      <c r="A123" s="43"/>
      <c r="B123" s="39" t="s">
        <v>104</v>
      </c>
      <c r="C123" s="81">
        <v>5520061650</v>
      </c>
      <c r="D123" s="82" t="s">
        <v>105</v>
      </c>
      <c r="E123" s="76">
        <f>'приложение 10'!I311</f>
        <v>686100</v>
      </c>
    </row>
    <row r="124" spans="1:1024" s="70" customFormat="1" ht="37.5">
      <c r="A124" s="66" t="s">
        <v>68</v>
      </c>
      <c r="B124" s="30" t="s">
        <v>157</v>
      </c>
      <c r="C124" s="87">
        <v>5600000000</v>
      </c>
      <c r="D124" s="88"/>
      <c r="E124" s="74">
        <f>E125</f>
        <v>500000</v>
      </c>
      <c r="G124" s="71"/>
      <c r="AMJ124" s="42"/>
    </row>
    <row r="125" spans="1:1024" ht="56.25">
      <c r="A125" s="43"/>
      <c r="B125" s="39" t="s">
        <v>158</v>
      </c>
      <c r="C125" s="81">
        <v>5610000000</v>
      </c>
      <c r="D125" s="82"/>
      <c r="E125" s="76">
        <f>E126</f>
        <v>500000</v>
      </c>
    </row>
    <row r="126" spans="1:1024" ht="37.5">
      <c r="A126" s="43"/>
      <c r="B126" s="39" t="s">
        <v>159</v>
      </c>
      <c r="C126" s="81">
        <v>5610010550</v>
      </c>
      <c r="D126" s="82"/>
      <c r="E126" s="76">
        <f>E127</f>
        <v>500000</v>
      </c>
    </row>
    <row r="127" spans="1:1024" ht="56.25">
      <c r="A127" s="43"/>
      <c r="B127" s="39" t="s">
        <v>104</v>
      </c>
      <c r="C127" s="81">
        <v>5610010550</v>
      </c>
      <c r="D127" s="82" t="s">
        <v>105</v>
      </c>
      <c r="E127" s="76">
        <f>'приложение 10'!I155</f>
        <v>500000</v>
      </c>
    </row>
    <row r="128" spans="1:1024" s="70" customFormat="1" ht="56.25">
      <c r="A128" s="66" t="s">
        <v>71</v>
      </c>
      <c r="B128" s="30" t="s">
        <v>160</v>
      </c>
      <c r="C128" s="87">
        <v>5700000000</v>
      </c>
      <c r="D128" s="88"/>
      <c r="E128" s="74">
        <f>E129</f>
        <v>330000</v>
      </c>
      <c r="G128" s="71"/>
      <c r="AMJ128" s="42"/>
    </row>
    <row r="129" spans="1:1024" ht="37.5">
      <c r="A129" s="43"/>
      <c r="B129" s="39" t="s">
        <v>161</v>
      </c>
      <c r="C129" s="81">
        <v>5710000000</v>
      </c>
      <c r="D129" s="82"/>
      <c r="E129" s="76">
        <f>E130</f>
        <v>330000</v>
      </c>
    </row>
    <row r="130" spans="1:1024" ht="56.25">
      <c r="A130" s="43"/>
      <c r="B130" s="39" t="s">
        <v>162</v>
      </c>
      <c r="C130" s="81">
        <v>5710010400</v>
      </c>
      <c r="D130" s="82"/>
      <c r="E130" s="76">
        <f>E131</f>
        <v>330000</v>
      </c>
    </row>
    <row r="131" spans="1:1024" ht="56.25">
      <c r="A131" s="43"/>
      <c r="B131" s="39" t="s">
        <v>104</v>
      </c>
      <c r="C131" s="81">
        <v>5710010400</v>
      </c>
      <c r="D131" s="82" t="s">
        <v>105</v>
      </c>
      <c r="E131" s="76">
        <f>'приложение 10'!I159</f>
        <v>330000</v>
      </c>
    </row>
    <row r="132" spans="1:1024" s="70" customFormat="1" ht="37.5">
      <c r="A132" s="66" t="s">
        <v>76</v>
      </c>
      <c r="B132" s="66" t="s">
        <v>163</v>
      </c>
      <c r="C132" s="72">
        <v>5800000000</v>
      </c>
      <c r="D132" s="85"/>
      <c r="E132" s="74">
        <f>E133+E160+E174</f>
        <v>2891710982</v>
      </c>
      <c r="G132" s="71"/>
      <c r="AMJ132"/>
    </row>
    <row r="133" spans="1:1024" ht="37.5">
      <c r="A133" s="43"/>
      <c r="B133" s="43" t="s">
        <v>164</v>
      </c>
      <c r="C133" s="57">
        <v>5810000000</v>
      </c>
      <c r="D133" s="79"/>
      <c r="E133" s="76">
        <f>E138+E140+E142+E144+E134+E136+E148+E146+E157</f>
        <v>2521922182</v>
      </c>
    </row>
    <row r="134" spans="1:1024" ht="37.5">
      <c r="A134" s="43"/>
      <c r="B134" s="43" t="s">
        <v>131</v>
      </c>
      <c r="C134" s="57">
        <v>5810000590</v>
      </c>
      <c r="D134" s="79"/>
      <c r="E134" s="76">
        <f>E135</f>
        <v>394280300</v>
      </c>
    </row>
    <row r="135" spans="1:1024" ht="62.25" customHeight="1">
      <c r="A135" s="43"/>
      <c r="B135" s="43" t="s">
        <v>165</v>
      </c>
      <c r="C135" s="57">
        <v>5810000590</v>
      </c>
      <c r="D135" s="79">
        <v>600</v>
      </c>
      <c r="E135" s="76">
        <f>'приложение 10'!I340+'приложение 10'!I365</f>
        <v>394280300</v>
      </c>
    </row>
    <row r="136" spans="1:1024" hidden="1">
      <c r="A136" s="43"/>
      <c r="B136" s="43" t="s">
        <v>166</v>
      </c>
      <c r="C136" s="57">
        <v>5810009020</v>
      </c>
      <c r="D136" s="79"/>
      <c r="E136" s="76">
        <f>E137</f>
        <v>0</v>
      </c>
    </row>
    <row r="137" spans="1:1024" ht="56.25" hidden="1">
      <c r="A137" s="43"/>
      <c r="B137" s="43" t="s">
        <v>167</v>
      </c>
      <c r="C137" s="57">
        <v>5810009020</v>
      </c>
      <c r="D137" s="79">
        <v>600</v>
      </c>
      <c r="E137" s="76">
        <f>'приложение 10'!I342</f>
        <v>0</v>
      </c>
    </row>
    <row r="138" spans="1:1024" ht="187.5">
      <c r="A138" s="43"/>
      <c r="B138" s="43" t="s">
        <v>168</v>
      </c>
      <c r="C138" s="57">
        <v>5810060820</v>
      </c>
      <c r="D138" s="79"/>
      <c r="E138" s="76">
        <f>E139</f>
        <v>2604400</v>
      </c>
    </row>
    <row r="139" spans="1:1024" ht="56.25">
      <c r="A139" s="43"/>
      <c r="B139" s="43" t="s">
        <v>167</v>
      </c>
      <c r="C139" s="57">
        <v>5810060820</v>
      </c>
      <c r="D139" s="79">
        <v>600</v>
      </c>
      <c r="E139" s="76">
        <f>'приложение 10'!I344+'приложение 10'!I367</f>
        <v>2604400</v>
      </c>
    </row>
    <row r="140" spans="1:1024" ht="112.5">
      <c r="A140" s="43"/>
      <c r="B140" s="43" t="s">
        <v>169</v>
      </c>
      <c r="C140" s="57">
        <v>5810060860</v>
      </c>
      <c r="D140" s="79"/>
      <c r="E140" s="76">
        <f>E141</f>
        <v>1774051400</v>
      </c>
    </row>
    <row r="141" spans="1:1024" ht="56.25">
      <c r="A141" s="43"/>
      <c r="B141" s="43" t="s">
        <v>167</v>
      </c>
      <c r="C141" s="57">
        <v>5810060860</v>
      </c>
      <c r="D141" s="79">
        <v>600</v>
      </c>
      <c r="E141" s="76">
        <f>'приложение 10'!I346+'приложение 10'!I369</f>
        <v>1774051400</v>
      </c>
    </row>
    <row r="142" spans="1:1024" ht="243.75">
      <c r="A142" s="43"/>
      <c r="B142" s="43" t="s">
        <v>170</v>
      </c>
      <c r="C142" s="57">
        <v>5810062370</v>
      </c>
      <c r="D142" s="79"/>
      <c r="E142" s="76">
        <f>E143</f>
        <v>52390800</v>
      </c>
    </row>
    <row r="143" spans="1:1024" ht="56.25">
      <c r="A143" s="43"/>
      <c r="B143" s="43" t="s">
        <v>167</v>
      </c>
      <c r="C143" s="57">
        <v>5810062370</v>
      </c>
      <c r="D143" s="79">
        <v>600</v>
      </c>
      <c r="E143" s="76">
        <f>'приложение 10'!I371</f>
        <v>52390800</v>
      </c>
    </row>
    <row r="144" spans="1:1024" ht="262.5">
      <c r="A144" s="43"/>
      <c r="B144" s="43" t="s">
        <v>171</v>
      </c>
      <c r="C144" s="57">
        <v>5810062500</v>
      </c>
      <c r="D144" s="79"/>
      <c r="E144" s="76">
        <f>E145</f>
        <v>6276700</v>
      </c>
    </row>
    <row r="145" spans="1:5" ht="56.25">
      <c r="A145" s="43"/>
      <c r="B145" s="43" t="s">
        <v>167</v>
      </c>
      <c r="C145" s="57">
        <v>5810062500</v>
      </c>
      <c r="D145" s="79">
        <v>600</v>
      </c>
      <c r="E145" s="76">
        <f>'приложение 10'!I373</f>
        <v>6276700</v>
      </c>
    </row>
    <row r="146" spans="1:5" ht="168.75">
      <c r="A146" s="43"/>
      <c r="B146" s="43" t="s">
        <v>172</v>
      </c>
      <c r="C146" s="57">
        <v>5810063540</v>
      </c>
      <c r="D146" s="79"/>
      <c r="E146" s="76">
        <f>E147</f>
        <v>2309200</v>
      </c>
    </row>
    <row r="147" spans="1:5" ht="56.25">
      <c r="A147" s="43"/>
      <c r="B147" s="43" t="s">
        <v>167</v>
      </c>
      <c r="C147" s="57">
        <v>5810063540</v>
      </c>
      <c r="D147" s="79">
        <v>600</v>
      </c>
      <c r="E147" s="76">
        <f>'приложение 10'!I375</f>
        <v>2309200</v>
      </c>
    </row>
    <row r="148" spans="1:5" ht="37.5">
      <c r="A148" s="43"/>
      <c r="B148" s="43" t="s">
        <v>173</v>
      </c>
      <c r="C148" s="57">
        <v>5810100000</v>
      </c>
      <c r="D148" s="79"/>
      <c r="E148" s="76">
        <f>E149+E151+E155+E153</f>
        <v>281997282</v>
      </c>
    </row>
    <row r="149" spans="1:5" ht="37.5">
      <c r="A149" s="43"/>
      <c r="B149" s="43" t="s">
        <v>173</v>
      </c>
      <c r="C149" s="57">
        <v>5810100590</v>
      </c>
      <c r="D149" s="79"/>
      <c r="E149" s="76">
        <f>E150</f>
        <v>39130782</v>
      </c>
    </row>
    <row r="150" spans="1:5" ht="56.25">
      <c r="A150" s="43"/>
      <c r="B150" s="43" t="s">
        <v>167</v>
      </c>
      <c r="C150" s="57">
        <v>5810100590</v>
      </c>
      <c r="D150" s="79">
        <v>600</v>
      </c>
      <c r="E150" s="76">
        <f>'приложение 10'!I378+'приложение 10'!I349</f>
        <v>39130782</v>
      </c>
    </row>
    <row r="151" spans="1:5" ht="93.75">
      <c r="A151" s="43"/>
      <c r="B151" s="43" t="s">
        <v>174</v>
      </c>
      <c r="C151" s="57" t="s">
        <v>175</v>
      </c>
      <c r="D151" s="79"/>
      <c r="E151" s="76">
        <f>E152</f>
        <v>125364900</v>
      </c>
    </row>
    <row r="152" spans="1:5" ht="56.25">
      <c r="A152" s="43"/>
      <c r="B152" s="43" t="s">
        <v>167</v>
      </c>
      <c r="C152" s="57" t="s">
        <v>175</v>
      </c>
      <c r="D152" s="79">
        <v>600</v>
      </c>
      <c r="E152" s="76">
        <f>'приложение 10'!I380</f>
        <v>125364900</v>
      </c>
    </row>
    <row r="153" spans="1:5" ht="281.25">
      <c r="A153" s="43"/>
      <c r="B153" s="39" t="s">
        <v>176</v>
      </c>
      <c r="C153" s="81" t="s">
        <v>177</v>
      </c>
      <c r="D153" s="86"/>
      <c r="E153" s="76">
        <f>E154</f>
        <v>99353000</v>
      </c>
    </row>
    <row r="154" spans="1:5" ht="56.25">
      <c r="A154" s="43"/>
      <c r="B154" s="39" t="s">
        <v>167</v>
      </c>
      <c r="C154" s="81" t="s">
        <v>177</v>
      </c>
      <c r="D154" s="86">
        <v>600</v>
      </c>
      <c r="E154" s="76">
        <f>'приложение 10'!I382</f>
        <v>99353000</v>
      </c>
    </row>
    <row r="155" spans="1:5" ht="93.75">
      <c r="A155" s="43"/>
      <c r="B155" s="43" t="s">
        <v>178</v>
      </c>
      <c r="C155" s="57" t="s">
        <v>179</v>
      </c>
      <c r="D155" s="79"/>
      <c r="E155" s="76">
        <f>E156</f>
        <v>18148600</v>
      </c>
    </row>
    <row r="156" spans="1:5" ht="56.25">
      <c r="A156" s="43"/>
      <c r="B156" s="43" t="s">
        <v>167</v>
      </c>
      <c r="C156" s="57" t="s">
        <v>179</v>
      </c>
      <c r="D156" s="79">
        <v>600</v>
      </c>
      <c r="E156" s="76">
        <f>'приложение 10'!I384</f>
        <v>18148600</v>
      </c>
    </row>
    <row r="157" spans="1:5" ht="37.5">
      <c r="A157" s="43"/>
      <c r="B157" s="43" t="s">
        <v>180</v>
      </c>
      <c r="C157" s="57" t="s">
        <v>181</v>
      </c>
      <c r="D157" s="79"/>
      <c r="E157" s="76">
        <f>E158</f>
        <v>8012100</v>
      </c>
    </row>
    <row r="158" spans="1:5" ht="93.75">
      <c r="A158" s="43"/>
      <c r="B158" s="43" t="s">
        <v>182</v>
      </c>
      <c r="C158" s="57" t="s">
        <v>183</v>
      </c>
      <c r="D158" s="79"/>
      <c r="E158" s="76">
        <f>E159</f>
        <v>8012100</v>
      </c>
    </row>
    <row r="159" spans="1:5" ht="56.25">
      <c r="A159" s="43"/>
      <c r="B159" s="43" t="s">
        <v>167</v>
      </c>
      <c r="C159" s="57" t="s">
        <v>183</v>
      </c>
      <c r="D159" s="79">
        <v>600</v>
      </c>
      <c r="E159" s="76">
        <f>'приложение 10'!I387</f>
        <v>8012100</v>
      </c>
    </row>
    <row r="160" spans="1:5">
      <c r="A160" s="43"/>
      <c r="B160" s="43" t="s">
        <v>184</v>
      </c>
      <c r="C160" s="57">
        <v>5820000000</v>
      </c>
      <c r="D160" s="79"/>
      <c r="E160" s="76">
        <f>E161+E169+E167+E171+E164</f>
        <v>350128000</v>
      </c>
    </row>
    <row r="161" spans="1:5" ht="37.5">
      <c r="A161" s="43"/>
      <c r="B161" s="77" t="s">
        <v>131</v>
      </c>
      <c r="C161" s="57">
        <v>5820000590</v>
      </c>
      <c r="D161" s="79"/>
      <c r="E161" s="76">
        <f>E162+E163</f>
        <v>309287500</v>
      </c>
    </row>
    <row r="162" spans="1:5" ht="56.25">
      <c r="A162" s="43"/>
      <c r="B162" s="43" t="s">
        <v>167</v>
      </c>
      <c r="C162" s="57">
        <v>5820000590</v>
      </c>
      <c r="D162" s="79">
        <v>600</v>
      </c>
      <c r="E162" s="76">
        <f>'приложение 10'!I405+'приложение 10'!I465</f>
        <v>309287500</v>
      </c>
    </row>
    <row r="163" spans="1:5" hidden="1">
      <c r="A163" s="43"/>
      <c r="B163" s="43" t="s">
        <v>107</v>
      </c>
      <c r="C163" s="57">
        <v>5820000590</v>
      </c>
      <c r="D163" s="79">
        <v>800</v>
      </c>
      <c r="E163" s="76">
        <f>'приложение 10'!I406</f>
        <v>0</v>
      </c>
    </row>
    <row r="164" spans="1:5" ht="37.5">
      <c r="A164" s="43"/>
      <c r="B164" s="39" t="s">
        <v>185</v>
      </c>
      <c r="C164" s="81">
        <v>5820010660</v>
      </c>
      <c r="D164" s="79"/>
      <c r="E164" s="76">
        <f>E165+E166</f>
        <v>30634700</v>
      </c>
    </row>
    <row r="165" spans="1:5" ht="56.25">
      <c r="A165" s="43"/>
      <c r="B165" s="39" t="s">
        <v>167</v>
      </c>
      <c r="C165" s="81">
        <v>5820010660</v>
      </c>
      <c r="D165" s="86">
        <v>600</v>
      </c>
      <c r="E165" s="76">
        <f>'приложение 10'!I408</f>
        <v>30622700</v>
      </c>
    </row>
    <row r="166" spans="1:5">
      <c r="A166" s="43"/>
      <c r="B166" s="39" t="s">
        <v>107</v>
      </c>
      <c r="C166" s="81">
        <v>5820010660</v>
      </c>
      <c r="D166" s="86">
        <v>800</v>
      </c>
      <c r="E166" s="76">
        <f>'приложение 10'!I409</f>
        <v>12000</v>
      </c>
    </row>
    <row r="167" spans="1:5" ht="225">
      <c r="A167" s="43"/>
      <c r="B167" s="43" t="s">
        <v>186</v>
      </c>
      <c r="C167" s="57">
        <v>5820060740</v>
      </c>
      <c r="D167" s="75"/>
      <c r="E167" s="76">
        <f>E168</f>
        <v>187500</v>
      </c>
    </row>
    <row r="168" spans="1:5" ht="56.25">
      <c r="A168" s="43"/>
      <c r="B168" s="43" t="s">
        <v>167</v>
      </c>
      <c r="C168" s="57">
        <v>5820060740</v>
      </c>
      <c r="D168" s="75" t="s">
        <v>187</v>
      </c>
      <c r="E168" s="76">
        <f>'приложение 10'!I411</f>
        <v>187500</v>
      </c>
    </row>
    <row r="169" spans="1:5" ht="187.5">
      <c r="A169" s="43"/>
      <c r="B169" s="43" t="s">
        <v>168</v>
      </c>
      <c r="C169" s="57">
        <v>5820060820</v>
      </c>
      <c r="D169" s="79"/>
      <c r="E169" s="76">
        <f>E170</f>
        <v>132300</v>
      </c>
    </row>
    <row r="170" spans="1:5" ht="56.25">
      <c r="A170" s="43"/>
      <c r="B170" s="43" t="s">
        <v>167</v>
      </c>
      <c r="C170" s="57">
        <v>5820060820</v>
      </c>
      <c r="D170" s="79">
        <v>600</v>
      </c>
      <c r="E170" s="76">
        <f>'приложение 10'!I467</f>
        <v>132300</v>
      </c>
    </row>
    <row r="171" spans="1:5" ht="131.25">
      <c r="A171" s="43"/>
      <c r="B171" s="43" t="s">
        <v>188</v>
      </c>
      <c r="C171" s="57">
        <v>5820100000</v>
      </c>
      <c r="D171" s="79"/>
      <c r="E171" s="76">
        <f>E172</f>
        <v>9886000</v>
      </c>
    </row>
    <row r="172" spans="1:5" ht="37.5">
      <c r="A172" s="43"/>
      <c r="B172" s="43" t="s">
        <v>173</v>
      </c>
      <c r="C172" s="57">
        <v>5820100590</v>
      </c>
      <c r="D172" s="79"/>
      <c r="E172" s="76">
        <f>E173</f>
        <v>9886000</v>
      </c>
    </row>
    <row r="173" spans="1:5" ht="56.25">
      <c r="A173" s="43"/>
      <c r="B173" s="43" t="s">
        <v>167</v>
      </c>
      <c r="C173" s="57">
        <v>5820100590</v>
      </c>
      <c r="D173" s="79">
        <v>600</v>
      </c>
      <c r="E173" s="76">
        <f>'приложение 10'!I414</f>
        <v>9886000</v>
      </c>
    </row>
    <row r="174" spans="1:5">
      <c r="A174" s="43"/>
      <c r="B174" s="43" t="s">
        <v>189</v>
      </c>
      <c r="C174" s="57">
        <v>5830000000</v>
      </c>
      <c r="D174" s="79"/>
      <c r="E174" s="76">
        <f>E175+E177+E180</f>
        <v>19660800</v>
      </c>
    </row>
    <row r="175" spans="1:5" ht="37.5">
      <c r="A175" s="43"/>
      <c r="B175" s="43" t="s">
        <v>131</v>
      </c>
      <c r="C175" s="57">
        <v>5830000590</v>
      </c>
      <c r="D175" s="79"/>
      <c r="E175" s="76">
        <f>E176</f>
        <v>4853700</v>
      </c>
    </row>
    <row r="176" spans="1:5" ht="56.25">
      <c r="A176" s="43"/>
      <c r="B176" s="43" t="s">
        <v>167</v>
      </c>
      <c r="C176" s="57">
        <v>5830000590</v>
      </c>
      <c r="D176" s="79">
        <v>600</v>
      </c>
      <c r="E176" s="76">
        <f>'приложение 10'!I431</f>
        <v>4853700</v>
      </c>
    </row>
    <row r="177" spans="1:1024" ht="131.25">
      <c r="A177" s="43"/>
      <c r="B177" s="45" t="s">
        <v>190</v>
      </c>
      <c r="C177" s="81">
        <v>5830060710</v>
      </c>
      <c r="D177" s="86"/>
      <c r="E177" s="76">
        <f>E178+E179</f>
        <v>13979100</v>
      </c>
    </row>
    <row r="178" spans="1:1024" ht="56.25">
      <c r="A178" s="43"/>
      <c r="B178" s="39" t="s">
        <v>104</v>
      </c>
      <c r="C178" s="81">
        <v>5830060710</v>
      </c>
      <c r="D178" s="86">
        <v>200</v>
      </c>
      <c r="E178" s="76">
        <f>'приложение 10'!I451</f>
        <v>204700</v>
      </c>
    </row>
    <row r="179" spans="1:1024" ht="37.5">
      <c r="A179" s="43"/>
      <c r="B179" s="39" t="s">
        <v>143</v>
      </c>
      <c r="C179" s="81">
        <v>5830060710</v>
      </c>
      <c r="D179" s="86">
        <v>300</v>
      </c>
      <c r="E179" s="76">
        <f>'приложение 10'!I452</f>
        <v>13774400</v>
      </c>
    </row>
    <row r="180" spans="1:1024" ht="37.5">
      <c r="A180" s="43"/>
      <c r="B180" s="39" t="s">
        <v>191</v>
      </c>
      <c r="C180" s="81">
        <v>5830100000</v>
      </c>
      <c r="D180" s="86"/>
      <c r="E180" s="76">
        <f>E181</f>
        <v>828000</v>
      </c>
    </row>
    <row r="181" spans="1:1024" ht="37.5">
      <c r="A181" s="43"/>
      <c r="B181" s="39" t="s">
        <v>131</v>
      </c>
      <c r="C181" s="81">
        <v>5830100590</v>
      </c>
      <c r="D181" s="86"/>
      <c r="E181" s="76">
        <f>E182</f>
        <v>828000</v>
      </c>
    </row>
    <row r="182" spans="1:1024" ht="37.5">
      <c r="A182" s="43"/>
      <c r="B182" s="39" t="s">
        <v>143</v>
      </c>
      <c r="C182" s="81">
        <v>5830100590</v>
      </c>
      <c r="D182" s="86">
        <v>300</v>
      </c>
      <c r="E182" s="76">
        <f>'приложение 10'!I434</f>
        <v>828000</v>
      </c>
    </row>
    <row r="183" spans="1:1024" s="70" customFormat="1" ht="93.75">
      <c r="A183" s="66" t="s">
        <v>83</v>
      </c>
      <c r="B183" s="89" t="s">
        <v>192</v>
      </c>
      <c r="C183" s="72">
        <v>5900000000</v>
      </c>
      <c r="D183" s="85"/>
      <c r="E183" s="74">
        <f>E184+E189</f>
        <v>95010900</v>
      </c>
      <c r="G183" s="71"/>
      <c r="AMJ183"/>
    </row>
    <row r="184" spans="1:1024">
      <c r="A184" s="43"/>
      <c r="B184" s="43" t="s">
        <v>193</v>
      </c>
      <c r="C184" s="57">
        <v>5920000000</v>
      </c>
      <c r="D184" s="79"/>
      <c r="E184" s="76">
        <f>E185+E187</f>
        <v>62223500</v>
      </c>
    </row>
    <row r="185" spans="1:1024" ht="37.5">
      <c r="A185" s="43"/>
      <c r="B185" s="77" t="s">
        <v>131</v>
      </c>
      <c r="C185" s="57">
        <v>5920000590</v>
      </c>
      <c r="D185" s="79"/>
      <c r="E185" s="76">
        <f>E186</f>
        <v>61740600</v>
      </c>
    </row>
    <row r="186" spans="1:1024" ht="56.25">
      <c r="A186" s="43"/>
      <c r="B186" s="43" t="s">
        <v>167</v>
      </c>
      <c r="C186" s="57">
        <v>5920000590</v>
      </c>
      <c r="D186" s="79">
        <v>600</v>
      </c>
      <c r="E186" s="76">
        <f>'приложение 10'!I482</f>
        <v>61740600</v>
      </c>
    </row>
    <row r="187" spans="1:1024" ht="37.5">
      <c r="A187" s="43"/>
      <c r="B187" s="39" t="s">
        <v>194</v>
      </c>
      <c r="C187" s="81">
        <v>5920011040</v>
      </c>
      <c r="D187" s="86"/>
      <c r="E187" s="76">
        <f>E188</f>
        <v>482900</v>
      </c>
    </row>
    <row r="188" spans="1:1024" ht="56.25">
      <c r="A188" s="43"/>
      <c r="B188" s="39" t="s">
        <v>167</v>
      </c>
      <c r="C188" s="81">
        <v>5920011040</v>
      </c>
      <c r="D188" s="86">
        <v>600</v>
      </c>
      <c r="E188" s="76">
        <f>'приложение 10'!I503</f>
        <v>482900</v>
      </c>
    </row>
    <row r="189" spans="1:1024" ht="37.5">
      <c r="A189" s="43"/>
      <c r="B189" s="43" t="s">
        <v>195</v>
      </c>
      <c r="C189" s="57">
        <v>5930000000</v>
      </c>
      <c r="D189" s="79"/>
      <c r="E189" s="76">
        <f>E190+E192</f>
        <v>32787400</v>
      </c>
    </row>
    <row r="190" spans="1:1024" ht="37.5">
      <c r="A190" s="43"/>
      <c r="B190" s="77" t="s">
        <v>131</v>
      </c>
      <c r="C190" s="57">
        <v>5930000590</v>
      </c>
      <c r="D190" s="79"/>
      <c r="E190" s="76">
        <f>E191</f>
        <v>32299500</v>
      </c>
    </row>
    <row r="191" spans="1:1024" ht="56.25">
      <c r="A191" s="43"/>
      <c r="B191" s="43" t="s">
        <v>167</v>
      </c>
      <c r="C191" s="57">
        <v>5930000590</v>
      </c>
      <c r="D191" s="79">
        <v>600</v>
      </c>
      <c r="E191" s="76">
        <f>'приложение 10'!I485</f>
        <v>32299500</v>
      </c>
    </row>
    <row r="192" spans="1:1024">
      <c r="A192" s="43"/>
      <c r="B192" s="43" t="s">
        <v>196</v>
      </c>
      <c r="C192" s="57" t="s">
        <v>197</v>
      </c>
      <c r="D192" s="79"/>
      <c r="E192" s="76">
        <f>E193</f>
        <v>487900</v>
      </c>
    </row>
    <row r="193" spans="1:1024" ht="56.25">
      <c r="A193" s="43"/>
      <c r="B193" s="43" t="s">
        <v>165</v>
      </c>
      <c r="C193" s="57" t="s">
        <v>197</v>
      </c>
      <c r="D193" s="79">
        <v>600</v>
      </c>
      <c r="E193" s="76">
        <f>'приложение 10'!I487</f>
        <v>487900</v>
      </c>
    </row>
    <row r="194" spans="1:1024" s="70" customFormat="1" ht="56.25">
      <c r="A194" s="66" t="s">
        <v>198</v>
      </c>
      <c r="B194" s="30" t="s">
        <v>199</v>
      </c>
      <c r="C194" s="87">
        <v>600000000</v>
      </c>
      <c r="D194" s="88"/>
      <c r="E194" s="74">
        <f>E195</f>
        <v>9593000</v>
      </c>
      <c r="G194" s="71"/>
      <c r="AMJ194"/>
    </row>
    <row r="195" spans="1:1024" ht="37.5">
      <c r="A195" s="43"/>
      <c r="B195" s="39" t="s">
        <v>200</v>
      </c>
      <c r="C195" s="81">
        <v>6010000000</v>
      </c>
      <c r="D195" s="82"/>
      <c r="E195" s="76">
        <f>E198+E196</f>
        <v>9593000</v>
      </c>
    </row>
    <row r="196" spans="1:1024" ht="37.5" hidden="1">
      <c r="A196" s="43"/>
      <c r="B196" s="39" t="s">
        <v>201</v>
      </c>
      <c r="C196" s="81">
        <v>6010010680</v>
      </c>
      <c r="D196" s="82"/>
      <c r="E196" s="76">
        <f>E197</f>
        <v>0</v>
      </c>
    </row>
    <row r="197" spans="1:1024" ht="37.5" hidden="1">
      <c r="A197" s="43"/>
      <c r="B197" s="39" t="s">
        <v>143</v>
      </c>
      <c r="C197" s="81">
        <v>6010010680</v>
      </c>
      <c r="D197" s="82" t="s">
        <v>144</v>
      </c>
      <c r="E197" s="76">
        <f>'приложение 10'!I238</f>
        <v>0</v>
      </c>
    </row>
    <row r="198" spans="1:1024" ht="37.5">
      <c r="A198" s="43"/>
      <c r="B198" s="39" t="s">
        <v>202</v>
      </c>
      <c r="C198" s="81" t="s">
        <v>203</v>
      </c>
      <c r="D198" s="82"/>
      <c r="E198" s="76">
        <f>E199</f>
        <v>9593000</v>
      </c>
    </row>
    <row r="199" spans="1:1024" ht="37.5">
      <c r="A199" s="43"/>
      <c r="B199" s="39" t="s">
        <v>143</v>
      </c>
      <c r="C199" s="81" t="s">
        <v>203</v>
      </c>
      <c r="D199" s="82" t="s">
        <v>144</v>
      </c>
      <c r="E199" s="76">
        <f>'приложение 10'!I240</f>
        <v>9593000</v>
      </c>
    </row>
    <row r="200" spans="1:1024" s="70" customFormat="1" ht="37.5">
      <c r="A200" s="66" t="s">
        <v>204</v>
      </c>
      <c r="B200" s="66" t="s">
        <v>205</v>
      </c>
      <c r="C200" s="72">
        <v>6100000000</v>
      </c>
      <c r="D200" s="83"/>
      <c r="E200" s="74">
        <f>E201</f>
        <v>168675800</v>
      </c>
      <c r="G200" s="71"/>
      <c r="AMJ200"/>
    </row>
    <row r="201" spans="1:1024" ht="37.5">
      <c r="A201" s="43"/>
      <c r="B201" s="39" t="s">
        <v>206</v>
      </c>
      <c r="C201" s="81">
        <v>6110000000</v>
      </c>
      <c r="D201" s="82"/>
      <c r="E201" s="76">
        <f>E211+E202+E206+E208+E204</f>
        <v>168675800</v>
      </c>
    </row>
    <row r="202" spans="1:1024" ht="37.5">
      <c r="A202" s="43"/>
      <c r="B202" s="45" t="s">
        <v>131</v>
      </c>
      <c r="C202" s="81">
        <v>6110000590</v>
      </c>
      <c r="D202" s="82"/>
      <c r="E202" s="76">
        <f>E203</f>
        <v>163244300</v>
      </c>
    </row>
    <row r="203" spans="1:1024" ht="56.25">
      <c r="A203" s="43"/>
      <c r="B203" s="45" t="s">
        <v>165</v>
      </c>
      <c r="C203" s="81">
        <v>6110000590</v>
      </c>
      <c r="D203" s="82" t="s">
        <v>187</v>
      </c>
      <c r="E203" s="76">
        <f>'приложение 10'!I541</f>
        <v>163244300</v>
      </c>
    </row>
    <row r="204" spans="1:1024" ht="187.5">
      <c r="A204" s="43"/>
      <c r="B204" s="39" t="s">
        <v>168</v>
      </c>
      <c r="C204" s="81">
        <v>6110060820</v>
      </c>
      <c r="D204" s="82"/>
      <c r="E204" s="76">
        <f>E205</f>
        <v>29700</v>
      </c>
    </row>
    <row r="205" spans="1:1024" ht="56.25">
      <c r="A205" s="43"/>
      <c r="B205" s="39" t="s">
        <v>167</v>
      </c>
      <c r="C205" s="81">
        <v>6110060820</v>
      </c>
      <c r="D205" s="82" t="s">
        <v>187</v>
      </c>
      <c r="E205" s="76">
        <f>'приложение 10'!I536</f>
        <v>29700</v>
      </c>
    </row>
    <row r="206" spans="1:1024" ht="56.25">
      <c r="A206" s="43"/>
      <c r="B206" s="45" t="s">
        <v>207</v>
      </c>
      <c r="C206" s="81" t="s">
        <v>208</v>
      </c>
      <c r="D206" s="82"/>
      <c r="E206" s="76">
        <f>E207</f>
        <v>1601800</v>
      </c>
    </row>
    <row r="207" spans="1:1024" ht="56.25">
      <c r="A207" s="43"/>
      <c r="B207" s="45" t="s">
        <v>165</v>
      </c>
      <c r="C207" s="81" t="s">
        <v>208</v>
      </c>
      <c r="D207" s="82" t="s">
        <v>187</v>
      </c>
      <c r="E207" s="76">
        <f>'приложение 10'!I543</f>
        <v>1601800</v>
      </c>
    </row>
    <row r="208" spans="1:1024" ht="56.25">
      <c r="A208" s="43"/>
      <c r="B208" s="45" t="s">
        <v>209</v>
      </c>
      <c r="C208" s="81">
        <v>6110100000</v>
      </c>
      <c r="D208" s="82"/>
      <c r="E208" s="76">
        <f>E209</f>
        <v>600000</v>
      </c>
    </row>
    <row r="209" spans="1:1024" ht="37.5">
      <c r="A209" s="43"/>
      <c r="B209" s="45" t="s">
        <v>131</v>
      </c>
      <c r="C209" s="81">
        <v>6110100590</v>
      </c>
      <c r="D209" s="82"/>
      <c r="E209" s="76">
        <f>E210</f>
        <v>600000</v>
      </c>
    </row>
    <row r="210" spans="1:1024" ht="56.25">
      <c r="A210" s="43"/>
      <c r="B210" s="45" t="s">
        <v>165</v>
      </c>
      <c r="C210" s="81">
        <v>6110100590</v>
      </c>
      <c r="D210" s="82" t="s">
        <v>187</v>
      </c>
      <c r="E210" s="76">
        <f>'приложение 10'!I546</f>
        <v>600000</v>
      </c>
    </row>
    <row r="211" spans="1:1024" ht="37.5">
      <c r="A211" s="43"/>
      <c r="B211" s="39" t="s">
        <v>210</v>
      </c>
      <c r="C211" s="81">
        <v>6110200000</v>
      </c>
      <c r="D211" s="82"/>
      <c r="E211" s="76">
        <f>E212</f>
        <v>3200000</v>
      </c>
    </row>
    <row r="212" spans="1:1024" ht="37.5">
      <c r="A212" s="43"/>
      <c r="B212" s="39" t="s">
        <v>211</v>
      </c>
      <c r="C212" s="81">
        <v>6110210160</v>
      </c>
      <c r="D212" s="82"/>
      <c r="E212" s="76">
        <f>E213+E214</f>
        <v>3200000</v>
      </c>
    </row>
    <row r="213" spans="1:1024" ht="112.5">
      <c r="A213" s="43"/>
      <c r="B213" s="39" t="s">
        <v>101</v>
      </c>
      <c r="C213" s="81">
        <v>6110210160</v>
      </c>
      <c r="D213" s="82" t="s">
        <v>102</v>
      </c>
      <c r="E213" s="76">
        <f>'приложение 10'!I530</f>
        <v>2000000</v>
      </c>
    </row>
    <row r="214" spans="1:1024" ht="56.25">
      <c r="A214" s="43"/>
      <c r="B214" s="39" t="s">
        <v>104</v>
      </c>
      <c r="C214" s="81">
        <v>6110210160</v>
      </c>
      <c r="D214" s="82" t="s">
        <v>105</v>
      </c>
      <c r="E214" s="76">
        <f>'приложение 10'!I531</f>
        <v>1200000</v>
      </c>
    </row>
    <row r="215" spans="1:1024" s="70" customFormat="1" ht="56.25">
      <c r="A215" s="66" t="s">
        <v>212</v>
      </c>
      <c r="B215" s="30" t="s">
        <v>213</v>
      </c>
      <c r="C215" s="87">
        <v>6200000000</v>
      </c>
      <c r="D215" s="88"/>
      <c r="E215" s="74">
        <f>E216</f>
        <v>1250000</v>
      </c>
      <c r="G215" s="71"/>
      <c r="AMJ215" s="42"/>
    </row>
    <row r="216" spans="1:1024" ht="37.5">
      <c r="A216" s="43"/>
      <c r="B216" s="39" t="s">
        <v>214</v>
      </c>
      <c r="C216" s="81">
        <v>6240000000</v>
      </c>
      <c r="D216" s="82"/>
      <c r="E216" s="76">
        <f>E217</f>
        <v>1250000</v>
      </c>
    </row>
    <row r="217" spans="1:1024" ht="75">
      <c r="A217" s="43"/>
      <c r="B217" s="39" t="s">
        <v>215</v>
      </c>
      <c r="C217" s="81">
        <v>6240010070</v>
      </c>
      <c r="D217" s="82"/>
      <c r="E217" s="76">
        <f>E218</f>
        <v>1250000</v>
      </c>
    </row>
    <row r="218" spans="1:1024" ht="56.25">
      <c r="A218" s="43"/>
      <c r="B218" s="39" t="s">
        <v>104</v>
      </c>
      <c r="C218" s="81">
        <v>6240010070</v>
      </c>
      <c r="D218" s="82" t="s">
        <v>105</v>
      </c>
      <c r="E218" s="76">
        <f>'приложение 10'!I145</f>
        <v>1250000</v>
      </c>
    </row>
    <row r="219" spans="1:1024" s="70" customFormat="1" ht="56.25">
      <c r="A219" s="66" t="s">
        <v>216</v>
      </c>
      <c r="B219" s="30" t="s">
        <v>217</v>
      </c>
      <c r="C219" s="87">
        <v>6300000000</v>
      </c>
      <c r="D219" s="88"/>
      <c r="E219" s="74">
        <f>E220</f>
        <v>2050000</v>
      </c>
      <c r="G219" s="71"/>
      <c r="AMJ219"/>
    </row>
    <row r="220" spans="1:1024" s="70" customFormat="1" ht="75">
      <c r="A220" s="66"/>
      <c r="B220" s="39" t="s">
        <v>218</v>
      </c>
      <c r="C220" s="81">
        <v>6310000000</v>
      </c>
      <c r="D220" s="82"/>
      <c r="E220" s="76">
        <f>E221</f>
        <v>2050000</v>
      </c>
      <c r="G220" s="71"/>
      <c r="AMJ220"/>
    </row>
    <row r="221" spans="1:1024" ht="56.25">
      <c r="A221" s="43"/>
      <c r="B221" s="39" t="s">
        <v>219</v>
      </c>
      <c r="C221" s="81">
        <v>6310010050</v>
      </c>
      <c r="D221" s="82"/>
      <c r="E221" s="76">
        <f>E222</f>
        <v>2050000</v>
      </c>
    </row>
    <row r="222" spans="1:1024" ht="56.25">
      <c r="A222" s="43"/>
      <c r="B222" s="39" t="s">
        <v>167</v>
      </c>
      <c r="C222" s="81">
        <v>6310010050</v>
      </c>
      <c r="D222" s="82" t="s">
        <v>187</v>
      </c>
      <c r="E222" s="76">
        <f>'приложение 10'!I91</f>
        <v>2050000</v>
      </c>
    </row>
    <row r="223" spans="1:1024" s="70" customFormat="1" ht="75">
      <c r="A223" s="66" t="s">
        <v>220</v>
      </c>
      <c r="B223" s="89" t="s">
        <v>221</v>
      </c>
      <c r="C223" s="72">
        <v>6400000000</v>
      </c>
      <c r="D223" s="83"/>
      <c r="E223" s="74">
        <f>E224</f>
        <v>8093200</v>
      </c>
      <c r="G223" s="71"/>
      <c r="AMJ223"/>
    </row>
    <row r="224" spans="1:1024" ht="56.25">
      <c r="A224" s="43"/>
      <c r="B224" s="39" t="s">
        <v>222</v>
      </c>
      <c r="C224" s="81">
        <v>6410000000</v>
      </c>
      <c r="D224" s="82"/>
      <c r="E224" s="76">
        <f>E225</f>
        <v>8093200</v>
      </c>
    </row>
    <row r="225" spans="1:1024" ht="112.5">
      <c r="A225" s="43"/>
      <c r="B225" s="90" t="s">
        <v>223</v>
      </c>
      <c r="C225" s="81" t="s">
        <v>224</v>
      </c>
      <c r="D225" s="82"/>
      <c r="E225" s="76">
        <f>E226</f>
        <v>8093200</v>
      </c>
    </row>
    <row r="226" spans="1:1024" ht="56.25">
      <c r="A226" s="43"/>
      <c r="B226" s="39" t="s">
        <v>104</v>
      </c>
      <c r="C226" s="81" t="s">
        <v>224</v>
      </c>
      <c r="D226" s="82" t="s">
        <v>105</v>
      </c>
      <c r="E226" s="76">
        <f>'приложение 10'!I150</f>
        <v>8093200</v>
      </c>
    </row>
    <row r="227" spans="1:1024" s="70" customFormat="1" ht="56.25">
      <c r="A227" s="66" t="s">
        <v>225</v>
      </c>
      <c r="B227" s="66" t="s">
        <v>226</v>
      </c>
      <c r="C227" s="72">
        <v>6500000000</v>
      </c>
      <c r="D227" s="83"/>
      <c r="E227" s="74">
        <f>E238+E228+E247+E242+E250+E276</f>
        <v>490999318</v>
      </c>
      <c r="G227" s="71"/>
      <c r="AMJ227"/>
    </row>
    <row r="228" spans="1:1024" ht="37.5">
      <c r="A228" s="43"/>
      <c r="B228" s="43" t="s">
        <v>227</v>
      </c>
      <c r="C228" s="57">
        <v>6510000000</v>
      </c>
      <c r="D228" s="79"/>
      <c r="E228" s="76">
        <f>E229</f>
        <v>13000000</v>
      </c>
    </row>
    <row r="229" spans="1:1024" ht="56.25">
      <c r="A229" s="43"/>
      <c r="B229" s="39" t="s">
        <v>228</v>
      </c>
      <c r="C229" s="81" t="s">
        <v>229</v>
      </c>
      <c r="D229" s="86"/>
      <c r="E229" s="76">
        <f>E230+E233+E235</f>
        <v>13000000</v>
      </c>
    </row>
    <row r="230" spans="1:1024" ht="318.75">
      <c r="A230" s="43"/>
      <c r="B230" s="39" t="s">
        <v>230</v>
      </c>
      <c r="C230" s="81" t="s">
        <v>231</v>
      </c>
      <c r="D230" s="86"/>
      <c r="E230" s="76">
        <f>E232+E231</f>
        <v>10000000</v>
      </c>
    </row>
    <row r="231" spans="1:1024" ht="56.25">
      <c r="A231" s="43"/>
      <c r="B231" s="39" t="s">
        <v>104</v>
      </c>
      <c r="C231" s="81" t="s">
        <v>231</v>
      </c>
      <c r="D231" s="86">
        <v>200</v>
      </c>
      <c r="E231" s="76">
        <f>'приложение 10'!I222</f>
        <v>6779700</v>
      </c>
    </row>
    <row r="232" spans="1:1024" ht="56.25">
      <c r="A232" s="43"/>
      <c r="B232" s="39" t="s">
        <v>232</v>
      </c>
      <c r="C232" s="81" t="s">
        <v>231</v>
      </c>
      <c r="D232" s="86">
        <v>400</v>
      </c>
      <c r="E232" s="76">
        <f>'приложение 10'!I223</f>
        <v>3220300</v>
      </c>
    </row>
    <row r="233" spans="1:1024" ht="318.75" hidden="1">
      <c r="A233" s="43"/>
      <c r="B233" s="39" t="s">
        <v>230</v>
      </c>
      <c r="C233" s="81" t="s">
        <v>233</v>
      </c>
      <c r="D233" s="86"/>
      <c r="E233" s="76">
        <f>E234</f>
        <v>0</v>
      </c>
    </row>
    <row r="234" spans="1:1024" ht="56.25" hidden="1">
      <c r="A234" s="43"/>
      <c r="B234" s="39" t="s">
        <v>232</v>
      </c>
      <c r="C234" s="81" t="s">
        <v>233</v>
      </c>
      <c r="D234" s="86">
        <v>400</v>
      </c>
      <c r="E234" s="76">
        <f>'приложение 10'!I225</f>
        <v>0</v>
      </c>
    </row>
    <row r="235" spans="1:1024" ht="318.75">
      <c r="A235" s="43"/>
      <c r="B235" s="39" t="s">
        <v>234</v>
      </c>
      <c r="C235" s="81" t="s">
        <v>235</v>
      </c>
      <c r="D235" s="86"/>
      <c r="E235" s="76">
        <f>E237+E236</f>
        <v>3000000</v>
      </c>
    </row>
    <row r="236" spans="1:1024" ht="56.25">
      <c r="A236" s="43"/>
      <c r="B236" s="39" t="s">
        <v>104</v>
      </c>
      <c r="C236" s="81" t="s">
        <v>235</v>
      </c>
      <c r="D236" s="86">
        <v>200</v>
      </c>
      <c r="E236" s="76">
        <f>'приложение 10'!I227</f>
        <v>3000000</v>
      </c>
    </row>
    <row r="237" spans="1:1024" ht="56.25" hidden="1">
      <c r="A237" s="43"/>
      <c r="B237" s="39" t="s">
        <v>232</v>
      </c>
      <c r="C237" s="81" t="s">
        <v>235</v>
      </c>
      <c r="D237" s="86">
        <v>400</v>
      </c>
      <c r="E237" s="76">
        <f>'приложение 10'!I228</f>
        <v>0</v>
      </c>
    </row>
    <row r="238" spans="1:1024" ht="37.5">
      <c r="A238" s="43"/>
      <c r="B238" s="43" t="s">
        <v>236</v>
      </c>
      <c r="C238" s="57">
        <v>6520000000</v>
      </c>
      <c r="D238" s="75"/>
      <c r="E238" s="76">
        <f>E239</f>
        <v>88122500</v>
      </c>
    </row>
    <row r="239" spans="1:1024" ht="112.5">
      <c r="A239" s="43"/>
      <c r="B239" s="39" t="s">
        <v>237</v>
      </c>
      <c r="C239" s="81" t="s">
        <v>238</v>
      </c>
      <c r="D239" s="82"/>
      <c r="E239" s="76">
        <f>E241+E240</f>
        <v>88122500</v>
      </c>
    </row>
    <row r="240" spans="1:1024" ht="56.25">
      <c r="A240" s="43"/>
      <c r="B240" s="43" t="s">
        <v>104</v>
      </c>
      <c r="C240" s="81" t="s">
        <v>238</v>
      </c>
      <c r="D240" s="82" t="s">
        <v>105</v>
      </c>
      <c r="E240" s="76">
        <f>'приложение 10'!I244</f>
        <v>100000</v>
      </c>
    </row>
    <row r="241" spans="1:5" ht="56.25">
      <c r="A241" s="43"/>
      <c r="B241" s="39" t="s">
        <v>232</v>
      </c>
      <c r="C241" s="81" t="s">
        <v>238</v>
      </c>
      <c r="D241" s="82" t="s">
        <v>239</v>
      </c>
      <c r="E241" s="76">
        <f>'приложение 10'!I245</f>
        <v>88022500</v>
      </c>
    </row>
    <row r="242" spans="1:5" ht="37.5">
      <c r="A242" s="43"/>
      <c r="B242" s="39" t="s">
        <v>240</v>
      </c>
      <c r="C242" s="81">
        <v>65400000000</v>
      </c>
      <c r="D242" s="82"/>
      <c r="E242" s="76">
        <f>E243+E245</f>
        <v>267918200</v>
      </c>
    </row>
    <row r="243" spans="1:5" ht="168.75">
      <c r="A243" s="43"/>
      <c r="B243" s="39" t="s">
        <v>241</v>
      </c>
      <c r="C243" s="81" t="s">
        <v>242</v>
      </c>
      <c r="D243" s="82"/>
      <c r="E243" s="76">
        <f>E244</f>
        <v>267364200</v>
      </c>
    </row>
    <row r="244" spans="1:5" ht="56.25">
      <c r="A244" s="43"/>
      <c r="B244" s="39" t="s">
        <v>232</v>
      </c>
      <c r="C244" s="81" t="s">
        <v>242</v>
      </c>
      <c r="D244" s="82" t="s">
        <v>239</v>
      </c>
      <c r="E244" s="76">
        <f>'приложение 10'!I171</f>
        <v>267364200</v>
      </c>
    </row>
    <row r="245" spans="1:5" ht="168.75">
      <c r="A245" s="43"/>
      <c r="B245" s="39" t="s">
        <v>241</v>
      </c>
      <c r="C245" s="81" t="s">
        <v>243</v>
      </c>
      <c r="D245" s="82"/>
      <c r="E245" s="76">
        <f>E246</f>
        <v>554000</v>
      </c>
    </row>
    <row r="246" spans="1:5" ht="56.25">
      <c r="A246" s="43"/>
      <c r="B246" s="39" t="s">
        <v>232</v>
      </c>
      <c r="C246" s="81" t="s">
        <v>243</v>
      </c>
      <c r="D246" s="82" t="s">
        <v>239</v>
      </c>
      <c r="E246" s="76">
        <f>'приложение 10'!I173</f>
        <v>554000</v>
      </c>
    </row>
    <row r="247" spans="1:5">
      <c r="A247" s="43"/>
      <c r="B247" s="43" t="s">
        <v>244</v>
      </c>
      <c r="C247" s="57">
        <v>6550000000</v>
      </c>
      <c r="D247" s="75"/>
      <c r="E247" s="76">
        <f>E248</f>
        <v>16854000</v>
      </c>
    </row>
    <row r="248" spans="1:5" ht="75">
      <c r="A248" s="43"/>
      <c r="B248" s="43" t="s">
        <v>245</v>
      </c>
      <c r="C248" s="57" t="s">
        <v>246</v>
      </c>
      <c r="D248" s="75"/>
      <c r="E248" s="76">
        <f>E249</f>
        <v>16854000</v>
      </c>
    </row>
    <row r="249" spans="1:5" ht="56.25">
      <c r="A249" s="43"/>
      <c r="B249" s="43" t="s">
        <v>232</v>
      </c>
      <c r="C249" s="57" t="s">
        <v>246</v>
      </c>
      <c r="D249" s="75" t="s">
        <v>239</v>
      </c>
      <c r="E249" s="76">
        <f>'приложение 10'!I176</f>
        <v>16854000</v>
      </c>
    </row>
    <row r="250" spans="1:5">
      <c r="A250" s="43"/>
      <c r="B250" s="39" t="s">
        <v>247</v>
      </c>
      <c r="C250" s="81">
        <v>6570000000</v>
      </c>
      <c r="D250" s="82"/>
      <c r="E250" s="76">
        <f>E263+E257+E267+E269+E265+E251+E253+E255+E259+E261</f>
        <v>104771618</v>
      </c>
    </row>
    <row r="251" spans="1:5" ht="93.75">
      <c r="A251" s="43"/>
      <c r="B251" s="39" t="s">
        <v>248</v>
      </c>
      <c r="C251" s="81">
        <v>6570010190</v>
      </c>
      <c r="D251" s="86"/>
      <c r="E251" s="76">
        <f>E252</f>
        <v>2397314</v>
      </c>
    </row>
    <row r="252" spans="1:5" ht="56.25">
      <c r="A252" s="43"/>
      <c r="B252" s="39" t="s">
        <v>232</v>
      </c>
      <c r="C252" s="81">
        <v>6570010190</v>
      </c>
      <c r="D252" s="86">
        <v>400</v>
      </c>
      <c r="E252" s="76">
        <f>'приложение 10'!I353</f>
        <v>2397314</v>
      </c>
    </row>
    <row r="253" spans="1:5" ht="93.75">
      <c r="A253" s="43"/>
      <c r="B253" s="43" t="s">
        <v>249</v>
      </c>
      <c r="C253" s="57">
        <v>6570010470</v>
      </c>
      <c r="D253" s="79"/>
      <c r="E253" s="76">
        <f>E254</f>
        <v>2925148</v>
      </c>
    </row>
    <row r="254" spans="1:5" ht="56.25">
      <c r="A254" s="43"/>
      <c r="B254" s="39" t="s">
        <v>232</v>
      </c>
      <c r="C254" s="57">
        <v>6570010470</v>
      </c>
      <c r="D254" s="79">
        <v>400</v>
      </c>
      <c r="E254" s="76">
        <f>'приложение 10'!I391</f>
        <v>2925148</v>
      </c>
    </row>
    <row r="255" spans="1:5" ht="93.75">
      <c r="A255" s="43"/>
      <c r="B255" s="43" t="s">
        <v>250</v>
      </c>
      <c r="C255" s="57">
        <v>6570010520</v>
      </c>
      <c r="D255" s="79"/>
      <c r="E255" s="76">
        <f>E256</f>
        <v>2835356</v>
      </c>
    </row>
    <row r="256" spans="1:5" ht="56.25">
      <c r="A256" s="43"/>
      <c r="B256" s="39" t="s">
        <v>232</v>
      </c>
      <c r="C256" s="57">
        <v>6570010520</v>
      </c>
      <c r="D256" s="79">
        <v>400</v>
      </c>
      <c r="E256" s="76">
        <f>'приложение 10'!I393</f>
        <v>2835356</v>
      </c>
    </row>
    <row r="257" spans="1:5" ht="37.5">
      <c r="A257" s="43"/>
      <c r="B257" s="39" t="s">
        <v>251</v>
      </c>
      <c r="C257" s="81">
        <v>6570010970</v>
      </c>
      <c r="D257" s="82"/>
      <c r="E257" s="76">
        <f>E258</f>
        <v>415000</v>
      </c>
    </row>
    <row r="258" spans="1:5" ht="56.25">
      <c r="A258" s="43"/>
      <c r="B258" s="39" t="s">
        <v>232</v>
      </c>
      <c r="C258" s="81">
        <v>6570010970</v>
      </c>
      <c r="D258" s="82" t="s">
        <v>239</v>
      </c>
      <c r="E258" s="76">
        <f>'приложение 10'!I198</f>
        <v>415000</v>
      </c>
    </row>
    <row r="259" spans="1:5" ht="37.5">
      <c r="A259" s="43"/>
      <c r="B259" s="43" t="s">
        <v>252</v>
      </c>
      <c r="C259" s="57">
        <v>6570010980</v>
      </c>
      <c r="D259" s="79"/>
      <c r="E259" s="76">
        <f>E260</f>
        <v>5500000</v>
      </c>
    </row>
    <row r="260" spans="1:5" ht="56.25">
      <c r="A260" s="43"/>
      <c r="B260" s="39" t="s">
        <v>232</v>
      </c>
      <c r="C260" s="57">
        <v>6570010980</v>
      </c>
      <c r="D260" s="79">
        <v>400</v>
      </c>
      <c r="E260" s="76">
        <f>'приложение 10'!I395</f>
        <v>5500000</v>
      </c>
    </row>
    <row r="261" spans="1:5" ht="93.75">
      <c r="A261" s="43"/>
      <c r="B261" s="43" t="s">
        <v>253</v>
      </c>
      <c r="C261" s="57">
        <v>6570011080</v>
      </c>
      <c r="D261" s="79"/>
      <c r="E261" s="76">
        <f>E262</f>
        <v>3150000</v>
      </c>
    </row>
    <row r="262" spans="1:5" ht="56.25">
      <c r="A262" s="43"/>
      <c r="B262" s="39" t="s">
        <v>232</v>
      </c>
      <c r="C262" s="57">
        <v>6570011080</v>
      </c>
      <c r="D262" s="79">
        <v>400</v>
      </c>
      <c r="E262" s="76">
        <f>'приложение 10'!I397</f>
        <v>3150000</v>
      </c>
    </row>
    <row r="263" spans="1:5" ht="37.5" hidden="1">
      <c r="A263" s="43"/>
      <c r="B263" s="39" t="s">
        <v>254</v>
      </c>
      <c r="C263" s="81">
        <v>6570011100</v>
      </c>
      <c r="D263" s="82"/>
      <c r="E263" s="76">
        <f>E264</f>
        <v>0</v>
      </c>
    </row>
    <row r="264" spans="1:5" ht="56.25" hidden="1">
      <c r="A264" s="43"/>
      <c r="B264" s="39" t="s">
        <v>232</v>
      </c>
      <c r="C264" s="81">
        <v>6570011100</v>
      </c>
      <c r="D264" s="82" t="s">
        <v>239</v>
      </c>
      <c r="E264" s="76">
        <f>'приложение 10'!I204</f>
        <v>0</v>
      </c>
    </row>
    <row r="265" spans="1:5" ht="93.75">
      <c r="A265" s="43"/>
      <c r="B265" s="39" t="s">
        <v>255</v>
      </c>
      <c r="C265" s="81" t="s">
        <v>256</v>
      </c>
      <c r="D265" s="86"/>
      <c r="E265" s="76">
        <f>E266</f>
        <v>12237100</v>
      </c>
    </row>
    <row r="266" spans="1:5" ht="56.25">
      <c r="A266" s="43"/>
      <c r="B266" s="39" t="s">
        <v>232</v>
      </c>
      <c r="C266" s="81" t="s">
        <v>256</v>
      </c>
      <c r="D266" s="86">
        <v>400</v>
      </c>
      <c r="E266" s="76">
        <f>'приложение 10'!I355</f>
        <v>12237100</v>
      </c>
    </row>
    <row r="267" spans="1:5" ht="93.75" hidden="1">
      <c r="A267" s="43"/>
      <c r="B267" s="39" t="s">
        <v>257</v>
      </c>
      <c r="C267" s="81" t="s">
        <v>258</v>
      </c>
      <c r="D267" s="86"/>
      <c r="E267" s="76">
        <f>E268</f>
        <v>0</v>
      </c>
    </row>
    <row r="268" spans="1:5" ht="56.25" hidden="1">
      <c r="A268" s="43"/>
      <c r="B268" s="39" t="s">
        <v>232</v>
      </c>
      <c r="C268" s="81" t="s">
        <v>258</v>
      </c>
      <c r="D268" s="86">
        <v>400</v>
      </c>
      <c r="E268" s="76">
        <f>'приложение 10'!I357</f>
        <v>0</v>
      </c>
    </row>
    <row r="269" spans="1:5" ht="56.25">
      <c r="A269" s="43"/>
      <c r="B269" s="39" t="s">
        <v>259</v>
      </c>
      <c r="C269" s="81">
        <v>6570100000</v>
      </c>
      <c r="D269" s="82"/>
      <c r="E269" s="76">
        <f>E270+E272+E274</f>
        <v>75311700</v>
      </c>
    </row>
    <row r="270" spans="1:5" ht="75">
      <c r="A270" s="43"/>
      <c r="B270" s="39" t="s">
        <v>260</v>
      </c>
      <c r="C270" s="81" t="s">
        <v>261</v>
      </c>
      <c r="D270" s="82"/>
      <c r="E270" s="76">
        <f>E271</f>
        <v>24000000</v>
      </c>
    </row>
    <row r="271" spans="1:5" ht="56.25">
      <c r="A271" s="43"/>
      <c r="B271" s="39" t="s">
        <v>232</v>
      </c>
      <c r="C271" s="81" t="s">
        <v>261</v>
      </c>
      <c r="D271" s="82" t="s">
        <v>239</v>
      </c>
      <c r="E271" s="76">
        <f>'приложение 10'!I207</f>
        <v>24000000</v>
      </c>
    </row>
    <row r="272" spans="1:5" ht="93.75">
      <c r="A272" s="43"/>
      <c r="B272" s="39" t="s">
        <v>262</v>
      </c>
      <c r="C272" s="81" t="s">
        <v>263</v>
      </c>
      <c r="D272" s="82"/>
      <c r="E272" s="76">
        <f>E273</f>
        <v>50046700</v>
      </c>
    </row>
    <row r="273" spans="1:1024" ht="56.25">
      <c r="A273" s="43"/>
      <c r="B273" s="39" t="s">
        <v>232</v>
      </c>
      <c r="C273" s="81" t="s">
        <v>263</v>
      </c>
      <c r="D273" s="82" t="s">
        <v>239</v>
      </c>
      <c r="E273" s="76">
        <f>'приложение 10'!I201</f>
        <v>50046700</v>
      </c>
    </row>
    <row r="274" spans="1:1024" ht="75">
      <c r="A274" s="43"/>
      <c r="B274" s="39" t="s">
        <v>260</v>
      </c>
      <c r="C274" s="81" t="s">
        <v>264</v>
      </c>
      <c r="D274" s="82"/>
      <c r="E274" s="76">
        <f>E275</f>
        <v>1265000</v>
      </c>
    </row>
    <row r="275" spans="1:1024" ht="56.25">
      <c r="A275" s="43"/>
      <c r="B275" s="39" t="s">
        <v>232</v>
      </c>
      <c r="C275" s="81" t="s">
        <v>264</v>
      </c>
      <c r="D275" s="82" t="s">
        <v>239</v>
      </c>
      <c r="E275" s="76">
        <f>'приложение 10'!I209</f>
        <v>1265000</v>
      </c>
    </row>
    <row r="276" spans="1:1024" ht="37.5">
      <c r="A276" s="43"/>
      <c r="B276" s="39" t="s">
        <v>265</v>
      </c>
      <c r="C276" s="81">
        <v>6580000000</v>
      </c>
      <c r="D276" s="82"/>
      <c r="E276" s="76">
        <f>E277</f>
        <v>333000</v>
      </c>
    </row>
    <row r="277" spans="1:1024" ht="37.5">
      <c r="A277" s="43"/>
      <c r="B277" s="39" t="s">
        <v>266</v>
      </c>
      <c r="C277" s="81">
        <v>6580010890</v>
      </c>
      <c r="D277" s="82"/>
      <c r="E277" s="76">
        <f>E278</f>
        <v>333000</v>
      </c>
    </row>
    <row r="278" spans="1:1024" ht="56.25">
      <c r="A278" s="43"/>
      <c r="B278" s="39" t="s">
        <v>104</v>
      </c>
      <c r="C278" s="81">
        <v>6580010890</v>
      </c>
      <c r="D278" s="82" t="s">
        <v>105</v>
      </c>
      <c r="E278" s="76">
        <f>'приложение 10'!I251</f>
        <v>333000</v>
      </c>
    </row>
    <row r="279" spans="1:1024" s="70" customFormat="1" ht="112.5">
      <c r="A279" s="66" t="s">
        <v>267</v>
      </c>
      <c r="B279" s="30" t="s">
        <v>268</v>
      </c>
      <c r="C279" s="87">
        <v>6600000000</v>
      </c>
      <c r="D279" s="88"/>
      <c r="E279" s="74">
        <f>E280</f>
        <v>5970000</v>
      </c>
      <c r="G279" s="71"/>
      <c r="AMJ279"/>
    </row>
    <row r="280" spans="1:1024" ht="56.25">
      <c r="A280" s="43"/>
      <c r="B280" s="39" t="s">
        <v>269</v>
      </c>
      <c r="C280" s="81">
        <v>6610000000</v>
      </c>
      <c r="D280" s="82"/>
      <c r="E280" s="76">
        <f>E281</f>
        <v>5970000</v>
      </c>
    </row>
    <row r="281" spans="1:1024" ht="112.5">
      <c r="A281" s="43"/>
      <c r="B281" s="39" t="s">
        <v>270</v>
      </c>
      <c r="C281" s="81">
        <v>6610010040</v>
      </c>
      <c r="D281" s="82"/>
      <c r="E281" s="76">
        <f>E282</f>
        <v>5970000</v>
      </c>
    </row>
    <row r="282" spans="1:1024" ht="56.25">
      <c r="A282" s="43"/>
      <c r="B282" s="39" t="s">
        <v>104</v>
      </c>
      <c r="C282" s="81">
        <v>6610010040</v>
      </c>
      <c r="D282" s="82" t="s">
        <v>105</v>
      </c>
      <c r="E282" s="76">
        <f>'приложение 10'!I124</f>
        <v>5970000</v>
      </c>
    </row>
    <row r="283" spans="1:1024" s="70" customFormat="1" ht="93.75">
      <c r="A283" s="66" t="s">
        <v>271</v>
      </c>
      <c r="B283" s="30" t="s">
        <v>272</v>
      </c>
      <c r="C283" s="87">
        <v>6700000000</v>
      </c>
      <c r="D283" s="88"/>
      <c r="E283" s="74">
        <f>E284+E288</f>
        <v>3422200</v>
      </c>
      <c r="G283" s="71"/>
      <c r="AMJ283"/>
    </row>
    <row r="284" spans="1:1024" ht="56.25">
      <c r="A284" s="43"/>
      <c r="B284" s="39" t="s">
        <v>273</v>
      </c>
      <c r="C284" s="81">
        <v>6710000000</v>
      </c>
      <c r="D284" s="82"/>
      <c r="E284" s="76">
        <f>E285</f>
        <v>3272200</v>
      </c>
    </row>
    <row r="285" spans="1:1024" ht="37.5">
      <c r="A285" s="43"/>
      <c r="B285" s="39" t="s">
        <v>274</v>
      </c>
      <c r="C285" s="81">
        <v>6710010220</v>
      </c>
      <c r="D285" s="82"/>
      <c r="E285" s="76">
        <f>E286+E287</f>
        <v>3272200</v>
      </c>
    </row>
    <row r="286" spans="1:1024" ht="56.25">
      <c r="A286" s="43"/>
      <c r="B286" s="39" t="s">
        <v>104</v>
      </c>
      <c r="C286" s="81">
        <v>6710010220</v>
      </c>
      <c r="D286" s="82" t="s">
        <v>105</v>
      </c>
      <c r="E286" s="76">
        <f>'приложение 10'!I582+'приложение 10'!I507+'приложение 10'!I128</f>
        <v>480000</v>
      </c>
    </row>
    <row r="287" spans="1:1024" ht="56.25">
      <c r="A287" s="43"/>
      <c r="B287" s="43" t="s">
        <v>167</v>
      </c>
      <c r="C287" s="81">
        <v>6710010220</v>
      </c>
      <c r="D287" s="82" t="s">
        <v>187</v>
      </c>
      <c r="E287" s="76">
        <f>'приложение 10'!I438+'приложение 10'!I472+'приложение 10'!I508</f>
        <v>2792200</v>
      </c>
    </row>
    <row r="288" spans="1:1024" ht="56.25">
      <c r="A288" s="43"/>
      <c r="B288" s="39" t="s">
        <v>275</v>
      </c>
      <c r="C288" s="81">
        <v>6720000000</v>
      </c>
      <c r="D288" s="82"/>
      <c r="E288" s="76">
        <f>E289</f>
        <v>150000</v>
      </c>
    </row>
    <row r="289" spans="1:1024" ht="56.25">
      <c r="A289" s="43"/>
      <c r="B289" s="39" t="s">
        <v>276</v>
      </c>
      <c r="C289" s="81">
        <v>6720010530</v>
      </c>
      <c r="D289" s="82"/>
      <c r="E289" s="76">
        <f>E290</f>
        <v>150000</v>
      </c>
    </row>
    <row r="290" spans="1:1024" ht="56.25">
      <c r="A290" s="43"/>
      <c r="B290" s="39" t="s">
        <v>104</v>
      </c>
      <c r="C290" s="81">
        <v>6720010530</v>
      </c>
      <c r="D290" s="82" t="s">
        <v>105</v>
      </c>
      <c r="E290" s="76">
        <f>'приложение 10'!I131</f>
        <v>150000</v>
      </c>
    </row>
    <row r="291" spans="1:1024" s="70" customFormat="1" ht="37.5">
      <c r="A291" s="66" t="s">
        <v>277</v>
      </c>
      <c r="B291" s="30" t="s">
        <v>278</v>
      </c>
      <c r="C291" s="87">
        <v>6800000000</v>
      </c>
      <c r="D291" s="88"/>
      <c r="E291" s="74">
        <f>E292</f>
        <v>100000</v>
      </c>
      <c r="G291" s="71"/>
      <c r="AMJ291"/>
    </row>
    <row r="292" spans="1:1024" ht="37.5">
      <c r="A292" s="43"/>
      <c r="B292" s="39" t="s">
        <v>279</v>
      </c>
      <c r="C292" s="81">
        <v>6810000000</v>
      </c>
      <c r="D292" s="82"/>
      <c r="E292" s="76">
        <f>E293</f>
        <v>100000</v>
      </c>
    </row>
    <row r="293" spans="1:1024">
      <c r="A293" s="43"/>
      <c r="B293" s="39" t="s">
        <v>280</v>
      </c>
      <c r="C293" s="81">
        <v>6810010490</v>
      </c>
      <c r="D293" s="82"/>
      <c r="E293" s="76">
        <f>E294</f>
        <v>100000</v>
      </c>
    </row>
    <row r="294" spans="1:1024" ht="56.25">
      <c r="A294" s="43"/>
      <c r="B294" s="39" t="s">
        <v>104</v>
      </c>
      <c r="C294" s="81">
        <v>6810010490</v>
      </c>
      <c r="D294" s="82" t="s">
        <v>105</v>
      </c>
      <c r="E294" s="76">
        <f>'приложение 10'!I135</f>
        <v>100000</v>
      </c>
    </row>
    <row r="295" spans="1:1024" s="70" customFormat="1" ht="150">
      <c r="A295" s="66" t="s">
        <v>281</v>
      </c>
      <c r="B295" s="30" t="s">
        <v>282</v>
      </c>
      <c r="C295" s="87">
        <v>6900000000</v>
      </c>
      <c r="D295" s="88"/>
      <c r="E295" s="74">
        <f>E296</f>
        <v>941800</v>
      </c>
      <c r="G295" s="71"/>
      <c r="AMJ295"/>
    </row>
    <row r="296" spans="1:1024" ht="56.25">
      <c r="A296" s="43"/>
      <c r="B296" s="39" t="s">
        <v>283</v>
      </c>
      <c r="C296" s="81">
        <v>6910000000</v>
      </c>
      <c r="D296" s="82"/>
      <c r="E296" s="76">
        <f>E297</f>
        <v>941800</v>
      </c>
    </row>
    <row r="297" spans="1:1024" ht="150">
      <c r="A297" s="43"/>
      <c r="B297" s="39" t="s">
        <v>284</v>
      </c>
      <c r="C297" s="81">
        <v>6910010500</v>
      </c>
      <c r="D297" s="82"/>
      <c r="E297" s="76">
        <f>E298</f>
        <v>941800</v>
      </c>
    </row>
    <row r="298" spans="1:1024" ht="56.25">
      <c r="A298" s="43"/>
      <c r="B298" s="39" t="s">
        <v>104</v>
      </c>
      <c r="C298" s="81">
        <v>6910010500</v>
      </c>
      <c r="D298" s="82" t="s">
        <v>105</v>
      </c>
      <c r="E298" s="76">
        <f>'приложение 10'!I586+'приложение 10'!I512</f>
        <v>941800</v>
      </c>
    </row>
    <row r="299" spans="1:1024" s="70" customFormat="1" ht="37.5">
      <c r="A299" s="66" t="s">
        <v>285</v>
      </c>
      <c r="B299" s="66" t="s">
        <v>286</v>
      </c>
      <c r="C299" s="72">
        <v>7000000000</v>
      </c>
      <c r="D299" s="85"/>
      <c r="E299" s="74">
        <f>E300+E307</f>
        <v>36692700</v>
      </c>
      <c r="G299" s="71"/>
      <c r="AMJ299"/>
    </row>
    <row r="300" spans="1:1024" s="70" customFormat="1" ht="37.5">
      <c r="A300" s="43"/>
      <c r="B300" s="39" t="s">
        <v>287</v>
      </c>
      <c r="C300" s="81">
        <v>7010000000</v>
      </c>
      <c r="D300" s="86"/>
      <c r="E300" s="76">
        <f>E301+E303+E305</f>
        <v>36527700</v>
      </c>
      <c r="G300" s="71"/>
      <c r="AMJ300"/>
    </row>
    <row r="301" spans="1:1024" s="70" customFormat="1" ht="112.5">
      <c r="A301" s="43"/>
      <c r="B301" s="39" t="s">
        <v>288</v>
      </c>
      <c r="C301" s="81">
        <v>7010063110</v>
      </c>
      <c r="D301" s="86"/>
      <c r="E301" s="76">
        <f>E302</f>
        <v>2819800</v>
      </c>
      <c r="G301" s="71"/>
      <c r="AMJ301"/>
    </row>
    <row r="302" spans="1:1024" s="70" customFormat="1" ht="56.25">
      <c r="A302" s="43"/>
      <c r="B302" s="39" t="s">
        <v>167</v>
      </c>
      <c r="C302" s="81">
        <v>7010063110</v>
      </c>
      <c r="D302" s="86">
        <v>600</v>
      </c>
      <c r="E302" s="76">
        <f>'приложение 10'!I442</f>
        <v>2819800</v>
      </c>
      <c r="G302" s="71"/>
      <c r="AMJ302"/>
    </row>
    <row r="303" spans="1:1024" s="70" customFormat="1" ht="75" hidden="1">
      <c r="A303" s="43"/>
      <c r="B303" s="39" t="s">
        <v>289</v>
      </c>
      <c r="C303" s="81" t="s">
        <v>290</v>
      </c>
      <c r="D303" s="86"/>
      <c r="E303" s="76">
        <f>E304</f>
        <v>0</v>
      </c>
      <c r="G303" s="71"/>
      <c r="AMJ303"/>
    </row>
    <row r="304" spans="1:1024" s="70" customFormat="1" ht="56.25" hidden="1">
      <c r="A304" s="43"/>
      <c r="B304" s="39" t="s">
        <v>167</v>
      </c>
      <c r="C304" s="81" t="s">
        <v>290</v>
      </c>
      <c r="D304" s="86">
        <v>600</v>
      </c>
      <c r="E304" s="76">
        <f>'приложение 10'!I444</f>
        <v>0</v>
      </c>
      <c r="G304" s="71"/>
      <c r="AMJ304"/>
    </row>
    <row r="305" spans="1:1024" s="70" customFormat="1" ht="168.75">
      <c r="A305" s="43"/>
      <c r="B305" s="39" t="s">
        <v>291</v>
      </c>
      <c r="C305" s="81" t="s">
        <v>292</v>
      </c>
      <c r="D305" s="86"/>
      <c r="E305" s="76">
        <f>E306</f>
        <v>33707900</v>
      </c>
      <c r="G305" s="71"/>
      <c r="AMJ305"/>
    </row>
    <row r="306" spans="1:1024" s="70" customFormat="1" ht="56.25">
      <c r="A306" s="43"/>
      <c r="B306" s="39" t="s">
        <v>167</v>
      </c>
      <c r="C306" s="81" t="s">
        <v>292</v>
      </c>
      <c r="D306" s="86">
        <v>600</v>
      </c>
      <c r="E306" s="76">
        <f>'приложение 10'!I446</f>
        <v>33707900</v>
      </c>
      <c r="G306" s="71"/>
      <c r="AMJ306"/>
    </row>
    <row r="307" spans="1:1024" s="70" customFormat="1">
      <c r="A307" s="43"/>
      <c r="B307" s="39" t="s">
        <v>293</v>
      </c>
      <c r="C307" s="81">
        <v>7020000000</v>
      </c>
      <c r="D307" s="86"/>
      <c r="E307" s="76">
        <f>E308</f>
        <v>165000</v>
      </c>
      <c r="G307" s="71"/>
      <c r="AMJ307"/>
    </row>
    <row r="308" spans="1:1024" s="70" customFormat="1" ht="75">
      <c r="A308" s="43"/>
      <c r="B308" s="39" t="s">
        <v>294</v>
      </c>
      <c r="C308" s="81">
        <v>7020010060</v>
      </c>
      <c r="D308" s="86"/>
      <c r="E308" s="76">
        <f>E309</f>
        <v>165000</v>
      </c>
      <c r="G308" s="71"/>
      <c r="AMJ308"/>
    </row>
    <row r="309" spans="1:1024" s="70" customFormat="1" ht="37.5">
      <c r="A309" s="43"/>
      <c r="B309" s="39" t="s">
        <v>143</v>
      </c>
      <c r="C309" s="81">
        <v>7020010060</v>
      </c>
      <c r="D309" s="86">
        <v>300</v>
      </c>
      <c r="E309" s="76">
        <f>'приложение 10'!I476</f>
        <v>165000</v>
      </c>
      <c r="G309" s="71"/>
      <c r="AMJ309"/>
    </row>
    <row r="310" spans="1:1024" s="70" customFormat="1" ht="37.5">
      <c r="A310" s="66" t="s">
        <v>295</v>
      </c>
      <c r="B310" s="30" t="s">
        <v>296</v>
      </c>
      <c r="C310" s="87">
        <v>7100000000</v>
      </c>
      <c r="D310" s="88"/>
      <c r="E310" s="74">
        <f>E311</f>
        <v>1261000</v>
      </c>
      <c r="G310" s="71"/>
      <c r="AMJ310"/>
    </row>
    <row r="311" spans="1:1024" s="70" customFormat="1" ht="75">
      <c r="A311" s="43"/>
      <c r="B311" s="39" t="s">
        <v>297</v>
      </c>
      <c r="C311" s="81">
        <v>7110000000</v>
      </c>
      <c r="D311" s="82"/>
      <c r="E311" s="76">
        <f>E312</f>
        <v>1261000</v>
      </c>
      <c r="G311" s="71"/>
      <c r="AMJ311"/>
    </row>
    <row r="312" spans="1:1024" s="70" customFormat="1" ht="56.25">
      <c r="A312" s="43"/>
      <c r="B312" s="39" t="s">
        <v>298</v>
      </c>
      <c r="C312" s="81">
        <v>7110010610</v>
      </c>
      <c r="D312" s="82"/>
      <c r="E312" s="76">
        <f>E313</f>
        <v>1261000</v>
      </c>
      <c r="G312" s="71"/>
      <c r="AMJ312"/>
    </row>
    <row r="313" spans="1:1024" s="70" customFormat="1" ht="56.25">
      <c r="A313" s="43"/>
      <c r="B313" s="39" t="s">
        <v>104</v>
      </c>
      <c r="C313" s="81">
        <v>7110010610</v>
      </c>
      <c r="D313" s="82" t="s">
        <v>105</v>
      </c>
      <c r="E313" s="76">
        <f>'приложение 10'!I590+'приложение 10'!I516</f>
        <v>1261000</v>
      </c>
      <c r="G313" s="71"/>
      <c r="AMJ313"/>
    </row>
    <row r="314" spans="1:1024" s="70" customFormat="1" ht="75">
      <c r="A314" s="66" t="s">
        <v>299</v>
      </c>
      <c r="B314" s="30" t="s">
        <v>300</v>
      </c>
      <c r="C314" s="87">
        <v>7200000000</v>
      </c>
      <c r="D314" s="88"/>
      <c r="E314" s="74">
        <f>E315</f>
        <v>4510200</v>
      </c>
      <c r="G314" s="71"/>
      <c r="AMJ314" s="42"/>
    </row>
    <row r="315" spans="1:1024" s="70" customFormat="1" ht="56.25">
      <c r="A315" s="43"/>
      <c r="B315" s="39" t="s">
        <v>301</v>
      </c>
      <c r="C315" s="81">
        <v>7210000000</v>
      </c>
      <c r="D315" s="82"/>
      <c r="E315" s="76">
        <f>E318+E316</f>
        <v>4510200</v>
      </c>
      <c r="G315" s="71"/>
      <c r="AMJ315"/>
    </row>
    <row r="316" spans="1:1024" s="70" customFormat="1" ht="93.75">
      <c r="A316" s="43"/>
      <c r="B316" s="39" t="s">
        <v>302</v>
      </c>
      <c r="C316" s="81" t="s">
        <v>303</v>
      </c>
      <c r="D316" s="82"/>
      <c r="E316" s="76">
        <f>E317</f>
        <v>16400</v>
      </c>
      <c r="G316" s="71"/>
      <c r="AMJ316"/>
    </row>
    <row r="317" spans="1:1024" s="70" customFormat="1" ht="56.25">
      <c r="A317" s="43"/>
      <c r="B317" s="39" t="s">
        <v>104</v>
      </c>
      <c r="C317" s="81" t="s">
        <v>303</v>
      </c>
      <c r="D317" s="82" t="s">
        <v>105</v>
      </c>
      <c r="E317" s="76">
        <f>'приложение 10'!I163</f>
        <v>16400</v>
      </c>
      <c r="G317" s="71"/>
      <c r="AMJ317"/>
    </row>
    <row r="318" spans="1:1024" s="70" customFormat="1" ht="56.25">
      <c r="A318" s="43"/>
      <c r="B318" s="39" t="s">
        <v>304</v>
      </c>
      <c r="C318" s="81" t="s">
        <v>305</v>
      </c>
      <c r="D318" s="82"/>
      <c r="E318" s="76">
        <f>E319</f>
        <v>4493800</v>
      </c>
      <c r="G318" s="71"/>
      <c r="AMJ318"/>
    </row>
    <row r="319" spans="1:1024" s="70" customFormat="1" ht="56.25">
      <c r="A319" s="43"/>
      <c r="B319" s="39" t="s">
        <v>104</v>
      </c>
      <c r="C319" s="81" t="s">
        <v>305</v>
      </c>
      <c r="D319" s="82" t="s">
        <v>105</v>
      </c>
      <c r="E319" s="76">
        <f>'приложение 10'!I165</f>
        <v>4493800</v>
      </c>
      <c r="G319" s="71"/>
      <c r="AMJ319"/>
    </row>
    <row r="320" spans="1:1024" s="70" customFormat="1" ht="37.5">
      <c r="A320" s="66" t="s">
        <v>306</v>
      </c>
      <c r="B320" s="30" t="s">
        <v>307</v>
      </c>
      <c r="C320" s="87">
        <v>7300000000</v>
      </c>
      <c r="D320" s="88"/>
      <c r="E320" s="74">
        <f>E321+E326+E329</f>
        <v>222238100</v>
      </c>
      <c r="G320" s="71"/>
      <c r="AMJ320"/>
    </row>
    <row r="321" spans="1:1024" s="70" customFormat="1" ht="37.5">
      <c r="A321" s="43"/>
      <c r="B321" s="39" t="s">
        <v>308</v>
      </c>
      <c r="C321" s="81">
        <v>7310000000</v>
      </c>
      <c r="D321" s="82"/>
      <c r="E321" s="76">
        <f>E322+E324</f>
        <v>10172700</v>
      </c>
      <c r="G321" s="71"/>
      <c r="AMJ321"/>
    </row>
    <row r="322" spans="1:1024" s="70" customFormat="1" ht="56.25">
      <c r="A322" s="43"/>
      <c r="B322" s="39" t="s">
        <v>309</v>
      </c>
      <c r="C322" s="81">
        <v>7310010140</v>
      </c>
      <c r="D322" s="82"/>
      <c r="E322" s="76">
        <f>E323</f>
        <v>6532000</v>
      </c>
      <c r="G322" s="71"/>
      <c r="AMJ322"/>
    </row>
    <row r="323" spans="1:1024" s="70" customFormat="1" ht="56.25">
      <c r="A323" s="43"/>
      <c r="B323" s="39" t="s">
        <v>104</v>
      </c>
      <c r="C323" s="81">
        <v>7310010140</v>
      </c>
      <c r="D323" s="82" t="s">
        <v>105</v>
      </c>
      <c r="E323" s="76">
        <f>'приложение 10'!I180</f>
        <v>6532000</v>
      </c>
      <c r="G323" s="71"/>
      <c r="AMJ323"/>
    </row>
    <row r="324" spans="1:1024" s="70" customFormat="1" ht="37.5">
      <c r="A324" s="43"/>
      <c r="B324" s="39" t="s">
        <v>310</v>
      </c>
      <c r="C324" s="81">
        <v>7310010860</v>
      </c>
      <c r="D324" s="82"/>
      <c r="E324" s="76">
        <f>E325</f>
        <v>3640700</v>
      </c>
      <c r="G324" s="71"/>
      <c r="AMJ324"/>
    </row>
    <row r="325" spans="1:1024" s="70" customFormat="1" ht="56.25">
      <c r="A325" s="43"/>
      <c r="B325" s="39" t="s">
        <v>104</v>
      </c>
      <c r="C325" s="81">
        <v>7310010860</v>
      </c>
      <c r="D325" s="82" t="s">
        <v>105</v>
      </c>
      <c r="E325" s="76">
        <f>'приложение 10'!I182</f>
        <v>3640700</v>
      </c>
      <c r="G325" s="71"/>
      <c r="AMJ325"/>
    </row>
    <row r="326" spans="1:1024" s="70" customFormat="1" ht="37.5">
      <c r="A326" s="43"/>
      <c r="B326" s="39" t="s">
        <v>311</v>
      </c>
      <c r="C326" s="81">
        <v>7320000000</v>
      </c>
      <c r="D326" s="82"/>
      <c r="E326" s="76">
        <f>E327</f>
        <v>50000</v>
      </c>
      <c r="G326" s="71"/>
      <c r="AMJ326"/>
    </row>
    <row r="327" spans="1:1024" s="70" customFormat="1" ht="93.75">
      <c r="A327" s="43"/>
      <c r="B327" s="39" t="s">
        <v>312</v>
      </c>
      <c r="C327" s="81">
        <v>7320010080</v>
      </c>
      <c r="D327" s="82"/>
      <c r="E327" s="76">
        <f>E328</f>
        <v>50000</v>
      </c>
      <c r="G327" s="71"/>
      <c r="AMJ327"/>
    </row>
    <row r="328" spans="1:1024" s="70" customFormat="1" ht="56.25">
      <c r="A328" s="43"/>
      <c r="B328" s="39" t="s">
        <v>104</v>
      </c>
      <c r="C328" s="81">
        <v>7320010080</v>
      </c>
      <c r="D328" s="82" t="s">
        <v>105</v>
      </c>
      <c r="E328" s="76">
        <f>'приложение 10'!I185</f>
        <v>50000</v>
      </c>
      <c r="G328" s="71"/>
      <c r="AMJ328"/>
    </row>
    <row r="329" spans="1:1024" s="70" customFormat="1" ht="56.25">
      <c r="A329" s="43"/>
      <c r="B329" s="39" t="s">
        <v>313</v>
      </c>
      <c r="C329" s="81">
        <v>7330000000</v>
      </c>
      <c r="D329" s="82"/>
      <c r="E329" s="76">
        <f>E330+E333</f>
        <v>212015400</v>
      </c>
      <c r="G329" s="71"/>
      <c r="AMJ329"/>
    </row>
    <row r="330" spans="1:1024" s="70" customFormat="1" ht="56.25">
      <c r="A330" s="43"/>
      <c r="B330" s="39" t="s">
        <v>314</v>
      </c>
      <c r="C330" s="81">
        <v>7330010720</v>
      </c>
      <c r="D330" s="82"/>
      <c r="E330" s="76">
        <f>E331</f>
        <v>26946200</v>
      </c>
      <c r="G330" s="71"/>
      <c r="AMJ330"/>
    </row>
    <row r="331" spans="1:1024" s="70" customFormat="1" ht="56.25">
      <c r="A331" s="43"/>
      <c r="B331" s="39" t="s">
        <v>104</v>
      </c>
      <c r="C331" s="81">
        <v>7330010720</v>
      </c>
      <c r="D331" s="82" t="s">
        <v>105</v>
      </c>
      <c r="E331" s="76">
        <f>'приложение 10'!I188</f>
        <v>26946200</v>
      </c>
      <c r="G331" s="71"/>
      <c r="AMJ331"/>
    </row>
    <row r="332" spans="1:1024" s="70" customFormat="1" ht="56.25" hidden="1">
      <c r="A332" s="43"/>
      <c r="B332" s="39" t="s">
        <v>232</v>
      </c>
      <c r="C332" s="81">
        <v>7330010720</v>
      </c>
      <c r="D332" s="82" t="s">
        <v>239</v>
      </c>
      <c r="E332" s="76">
        <f>'приложение 10'!I189</f>
        <v>0</v>
      </c>
      <c r="G332" s="71"/>
      <c r="AMJ332"/>
    </row>
    <row r="333" spans="1:1024" s="70" customFormat="1" ht="112.5">
      <c r="A333" s="43"/>
      <c r="B333" s="39" t="s">
        <v>315</v>
      </c>
      <c r="C333" s="81" t="s">
        <v>316</v>
      </c>
      <c r="D333" s="82"/>
      <c r="E333" s="76">
        <f>E334</f>
        <v>185069200</v>
      </c>
      <c r="G333" s="71"/>
      <c r="AMJ333"/>
    </row>
    <row r="334" spans="1:1024" s="70" customFormat="1" ht="56.25">
      <c r="A334" s="43"/>
      <c r="B334" s="39" t="s">
        <v>104</v>
      </c>
      <c r="C334" s="81" t="s">
        <v>316</v>
      </c>
      <c r="D334" s="82" t="s">
        <v>105</v>
      </c>
      <c r="E334" s="76">
        <f>'приложение 10'!I191</f>
        <v>185069200</v>
      </c>
      <c r="G334" s="71"/>
      <c r="AMJ334"/>
    </row>
    <row r="335" spans="1:1024" s="70" customFormat="1" ht="56.25" hidden="1">
      <c r="A335" s="43"/>
      <c r="B335" s="39" t="s">
        <v>232</v>
      </c>
      <c r="C335" s="81" t="s">
        <v>316</v>
      </c>
      <c r="D335" s="82" t="s">
        <v>239</v>
      </c>
      <c r="E335" s="76">
        <f>'приложение 10'!I192</f>
        <v>0</v>
      </c>
      <c r="G335" s="71"/>
      <c r="AMJ335"/>
    </row>
    <row r="336" spans="1:1024" s="70" customFormat="1" ht="56.25">
      <c r="A336" s="66">
        <v>25</v>
      </c>
      <c r="B336" s="66" t="s">
        <v>317</v>
      </c>
      <c r="C336" s="72">
        <v>9900000000</v>
      </c>
      <c r="D336" s="83"/>
      <c r="E336" s="74">
        <f>E354+E357+E361+E349+E339+E347+E345+E341+E343+E364+E337</f>
        <v>51057100</v>
      </c>
      <c r="G336" s="71"/>
      <c r="AMJ336"/>
    </row>
    <row r="337" spans="1:1024" ht="75">
      <c r="A337" s="43"/>
      <c r="B337" s="39" t="s">
        <v>318</v>
      </c>
      <c r="C337" s="81">
        <v>9900010100</v>
      </c>
      <c r="D337" s="82"/>
      <c r="E337" s="76">
        <f>E338</f>
        <v>173300</v>
      </c>
    </row>
    <row r="338" spans="1:1024">
      <c r="A338" s="43"/>
      <c r="B338" s="39" t="s">
        <v>127</v>
      </c>
      <c r="C338" s="81">
        <v>9900010100</v>
      </c>
      <c r="D338" s="82" t="s">
        <v>128</v>
      </c>
      <c r="E338" s="76">
        <f>'приложение 10'!I140</f>
        <v>173300</v>
      </c>
    </row>
    <row r="339" spans="1:1024" s="70" customFormat="1" ht="75">
      <c r="A339" s="66"/>
      <c r="B339" s="43" t="s">
        <v>319</v>
      </c>
      <c r="C339" s="57">
        <v>9900010110</v>
      </c>
      <c r="D339" s="75"/>
      <c r="E339" s="76">
        <f>E340</f>
        <v>1400000</v>
      </c>
      <c r="G339" s="71"/>
      <c r="AMJ339"/>
    </row>
    <row r="340" spans="1:1024" s="70" customFormat="1" ht="56.25">
      <c r="A340" s="66"/>
      <c r="B340" s="43" t="s">
        <v>104</v>
      </c>
      <c r="C340" s="57">
        <v>9900010110</v>
      </c>
      <c r="D340" s="75" t="s">
        <v>105</v>
      </c>
      <c r="E340" s="76">
        <f>'приложение 10'!I326</f>
        <v>1400000</v>
      </c>
      <c r="G340" s="71"/>
      <c r="AMJ340"/>
    </row>
    <row r="341" spans="1:1024" s="70" customFormat="1" ht="56.25">
      <c r="A341" s="66"/>
      <c r="B341" s="39" t="s">
        <v>320</v>
      </c>
      <c r="C341" s="81">
        <v>9900010150</v>
      </c>
      <c r="D341" s="82"/>
      <c r="E341" s="76">
        <f>E342</f>
        <v>10000000</v>
      </c>
      <c r="G341" s="71"/>
      <c r="AMJ341"/>
    </row>
    <row r="342" spans="1:1024" s="70" customFormat="1" ht="56.25">
      <c r="A342" s="66"/>
      <c r="B342" s="39" t="s">
        <v>104</v>
      </c>
      <c r="C342" s="81">
        <v>9900010150</v>
      </c>
      <c r="D342" s="82" t="s">
        <v>105</v>
      </c>
      <c r="E342" s="76">
        <f>'приложение 10'!I94</f>
        <v>10000000</v>
      </c>
      <c r="G342" s="71"/>
      <c r="AMJ342"/>
    </row>
    <row r="343" spans="1:1024" s="70" customFormat="1" ht="75">
      <c r="A343" s="66"/>
      <c r="B343" s="39" t="s">
        <v>321</v>
      </c>
      <c r="C343" s="81">
        <v>9900010620</v>
      </c>
      <c r="D343" s="82"/>
      <c r="E343" s="76">
        <f>E344</f>
        <v>5460000</v>
      </c>
      <c r="G343" s="71"/>
      <c r="AMJ343"/>
    </row>
    <row r="344" spans="1:1024" s="70" customFormat="1" ht="37.5">
      <c r="A344" s="66"/>
      <c r="B344" s="39" t="s">
        <v>143</v>
      </c>
      <c r="C344" s="81">
        <v>9900010620</v>
      </c>
      <c r="D344" s="82" t="s">
        <v>144</v>
      </c>
      <c r="E344" s="76">
        <f>'приложение 10'!I233</f>
        <v>5460000</v>
      </c>
      <c r="G344" s="71"/>
      <c r="AMJ344"/>
    </row>
    <row r="345" spans="1:1024" s="70" customFormat="1">
      <c r="A345" s="43"/>
      <c r="B345" s="43" t="s">
        <v>322</v>
      </c>
      <c r="C345" s="57">
        <v>9900010910</v>
      </c>
      <c r="D345" s="75"/>
      <c r="E345" s="76">
        <f>E346</f>
        <v>2500000</v>
      </c>
      <c r="G345" s="71"/>
      <c r="AMJ345"/>
    </row>
    <row r="346" spans="1:1024" s="70" customFormat="1">
      <c r="A346" s="43"/>
      <c r="B346" s="43" t="s">
        <v>107</v>
      </c>
      <c r="C346" s="57">
        <v>9900010910</v>
      </c>
      <c r="D346" s="75" t="s">
        <v>108</v>
      </c>
      <c r="E346" s="76">
        <f>'приложение 10'!I96+'приложение 10'!I360+'приложение 10'!I400</f>
        <v>2500000</v>
      </c>
      <c r="G346" s="71"/>
      <c r="AMJ346"/>
    </row>
    <row r="347" spans="1:1024" s="70" customFormat="1" ht="75">
      <c r="A347" s="43"/>
      <c r="B347" s="43" t="s">
        <v>323</v>
      </c>
      <c r="C347" s="57">
        <v>9900051200</v>
      </c>
      <c r="D347" s="75"/>
      <c r="E347" s="76">
        <f>E348</f>
        <v>7800</v>
      </c>
      <c r="G347" s="71"/>
      <c r="AMJ347"/>
    </row>
    <row r="348" spans="1:1024" s="70" customFormat="1" ht="56.25">
      <c r="A348" s="43"/>
      <c r="B348" s="43" t="s">
        <v>104</v>
      </c>
      <c r="C348" s="57">
        <v>9900051200</v>
      </c>
      <c r="D348" s="75" t="s">
        <v>105</v>
      </c>
      <c r="E348" s="76">
        <f>'приложение 10'!I49</f>
        <v>7800</v>
      </c>
      <c r="G348" s="71"/>
      <c r="AMJ348"/>
    </row>
    <row r="349" spans="1:1024" s="70" customFormat="1" ht="75">
      <c r="A349" s="43"/>
      <c r="B349" s="43" t="s">
        <v>324</v>
      </c>
      <c r="C349" s="57">
        <v>9900200000</v>
      </c>
      <c r="D349" s="75"/>
      <c r="E349" s="76">
        <f>E350+E352</f>
        <v>6600000</v>
      </c>
      <c r="G349" s="71"/>
      <c r="AMJ349"/>
    </row>
    <row r="350" spans="1:1024" s="70" customFormat="1" ht="75">
      <c r="A350" s="43"/>
      <c r="B350" s="43" t="s">
        <v>324</v>
      </c>
      <c r="C350" s="57">
        <v>9900210010</v>
      </c>
      <c r="D350" s="75"/>
      <c r="E350" s="76">
        <f>E351</f>
        <v>3300000</v>
      </c>
      <c r="G350" s="71"/>
      <c r="AMJ350"/>
    </row>
    <row r="351" spans="1:1024" s="70" customFormat="1" ht="56.25">
      <c r="A351" s="43"/>
      <c r="B351" s="43" t="s">
        <v>104</v>
      </c>
      <c r="C351" s="57">
        <v>9900210010</v>
      </c>
      <c r="D351" s="75" t="s">
        <v>105</v>
      </c>
      <c r="E351" s="76">
        <f>'приложение 10'!I112</f>
        <v>3300000</v>
      </c>
      <c r="G351" s="71"/>
      <c r="AMJ351"/>
    </row>
    <row r="352" spans="1:1024" s="70" customFormat="1" ht="56.25">
      <c r="A352" s="43"/>
      <c r="B352" s="43" t="s">
        <v>325</v>
      </c>
      <c r="C352" s="57">
        <v>9900210020</v>
      </c>
      <c r="D352" s="75"/>
      <c r="E352" s="76">
        <f>E353</f>
        <v>3300000</v>
      </c>
      <c r="G352" s="71"/>
      <c r="AMJ352"/>
    </row>
    <row r="353" spans="1:1024" s="70" customFormat="1" ht="56.25">
      <c r="A353" s="43"/>
      <c r="B353" s="43" t="s">
        <v>104</v>
      </c>
      <c r="C353" s="57">
        <v>9900210020</v>
      </c>
      <c r="D353" s="75" t="s">
        <v>105</v>
      </c>
      <c r="E353" s="76">
        <f>'приложение 10'!I114</f>
        <v>3300000</v>
      </c>
      <c r="G353" s="71"/>
      <c r="AMJ353"/>
    </row>
    <row r="354" spans="1:1024" s="70" customFormat="1" ht="75">
      <c r="A354" s="66"/>
      <c r="B354" s="43" t="s">
        <v>326</v>
      </c>
      <c r="C354" s="57">
        <v>9910000000</v>
      </c>
      <c r="D354" s="75"/>
      <c r="E354" s="76">
        <f>E355</f>
        <v>6115900</v>
      </c>
      <c r="G354" s="71"/>
      <c r="AMJ354"/>
    </row>
    <row r="355" spans="1:1024" s="70" customFormat="1" ht="37.5">
      <c r="A355" s="66"/>
      <c r="B355" s="43" t="s">
        <v>100</v>
      </c>
      <c r="C355" s="57">
        <v>9910000190</v>
      </c>
      <c r="D355" s="75"/>
      <c r="E355" s="76">
        <f>E356</f>
        <v>6115900</v>
      </c>
      <c r="G355" s="71"/>
      <c r="AMJ355"/>
    </row>
    <row r="356" spans="1:1024" s="70" customFormat="1" ht="112.5">
      <c r="A356" s="66"/>
      <c r="B356" s="43" t="s">
        <v>101</v>
      </c>
      <c r="C356" s="57">
        <v>9910000190</v>
      </c>
      <c r="D356" s="75" t="s">
        <v>102</v>
      </c>
      <c r="E356" s="76">
        <f>'приложение 10'!I15+'приложение 10'!I278</f>
        <v>6115900</v>
      </c>
      <c r="G356" s="71"/>
      <c r="AMJ356"/>
    </row>
    <row r="357" spans="1:1024" s="70" customFormat="1" ht="75">
      <c r="A357" s="66"/>
      <c r="B357" s="43" t="s">
        <v>327</v>
      </c>
      <c r="C357" s="57">
        <v>9920000000</v>
      </c>
      <c r="D357" s="75"/>
      <c r="E357" s="76">
        <f>E358</f>
        <v>9100100</v>
      </c>
      <c r="G357" s="71"/>
      <c r="AMJ357"/>
    </row>
    <row r="358" spans="1:1024" s="70" customFormat="1" ht="37.5">
      <c r="A358" s="66"/>
      <c r="B358" s="43" t="s">
        <v>100</v>
      </c>
      <c r="C358" s="57">
        <v>9920000190</v>
      </c>
      <c r="D358" s="75"/>
      <c r="E358" s="76">
        <f>E359+E360</f>
        <v>9100100</v>
      </c>
      <c r="G358" s="71"/>
      <c r="AMJ358"/>
    </row>
    <row r="359" spans="1:1024" s="70" customFormat="1" ht="112.5">
      <c r="A359" s="66"/>
      <c r="B359" s="43" t="s">
        <v>101</v>
      </c>
      <c r="C359" s="57">
        <v>9920000190</v>
      </c>
      <c r="D359" s="75" t="s">
        <v>102</v>
      </c>
      <c r="E359" s="76">
        <f>'приложение 10'!I18+'приложение 10'!I281</f>
        <v>9094100</v>
      </c>
      <c r="G359" s="71"/>
      <c r="AMJ359"/>
    </row>
    <row r="360" spans="1:1024" s="70" customFormat="1">
      <c r="A360" s="66"/>
      <c r="B360" s="43" t="s">
        <v>107</v>
      </c>
      <c r="C360" s="57">
        <v>9920000190</v>
      </c>
      <c r="D360" s="75" t="s">
        <v>108</v>
      </c>
      <c r="E360" s="76">
        <f>'приложение 10'!I19+'приложение 10'!I282</f>
        <v>6000</v>
      </c>
      <c r="G360" s="71"/>
      <c r="AMJ360"/>
    </row>
    <row r="361" spans="1:1024" s="70" customFormat="1" ht="37.5">
      <c r="A361" s="66"/>
      <c r="B361" s="43" t="s">
        <v>328</v>
      </c>
      <c r="C361" s="57">
        <v>9930000000</v>
      </c>
      <c r="D361" s="75"/>
      <c r="E361" s="76">
        <f>E362</f>
        <v>9000000</v>
      </c>
      <c r="G361" s="71"/>
      <c r="AMJ361"/>
    </row>
    <row r="362" spans="1:1024" s="70" customFormat="1">
      <c r="A362" s="66"/>
      <c r="B362" s="77" t="s">
        <v>329</v>
      </c>
      <c r="C362" s="57">
        <v>9930020590</v>
      </c>
      <c r="D362" s="75"/>
      <c r="E362" s="76">
        <f>E363</f>
        <v>9000000</v>
      </c>
      <c r="G362" s="71"/>
      <c r="AMJ362"/>
    </row>
    <row r="363" spans="1:1024" s="70" customFormat="1">
      <c r="A363" s="66"/>
      <c r="B363" s="43" t="s">
        <v>107</v>
      </c>
      <c r="C363" s="57">
        <v>9930020590</v>
      </c>
      <c r="D363" s="75" t="s">
        <v>108</v>
      </c>
      <c r="E363" s="76">
        <f>'приложение 10'!I54</f>
        <v>9000000</v>
      </c>
      <c r="G363" s="71"/>
      <c r="AMJ363"/>
    </row>
    <row r="364" spans="1:1024" s="70" customFormat="1" ht="56.25">
      <c r="A364" s="66"/>
      <c r="B364" s="39" t="s">
        <v>330</v>
      </c>
      <c r="C364" s="81">
        <v>9960000000</v>
      </c>
      <c r="D364" s="82"/>
      <c r="E364" s="76">
        <f>E365</f>
        <v>700000</v>
      </c>
      <c r="G364" s="71"/>
      <c r="AMJ364"/>
    </row>
    <row r="365" spans="1:1024" s="70" customFormat="1" ht="56.25">
      <c r="A365" s="66"/>
      <c r="B365" s="39" t="s">
        <v>331</v>
      </c>
      <c r="C365" s="81">
        <v>9960010570</v>
      </c>
      <c r="D365" s="82"/>
      <c r="E365" s="76">
        <f>E366</f>
        <v>700000</v>
      </c>
      <c r="G365" s="71"/>
      <c r="AMJ365"/>
    </row>
    <row r="366" spans="1:1024" s="70" customFormat="1" ht="56.25">
      <c r="A366" s="66"/>
      <c r="B366" s="39" t="s">
        <v>104</v>
      </c>
      <c r="C366" s="81">
        <v>9960010570</v>
      </c>
      <c r="D366" s="82" t="s">
        <v>105</v>
      </c>
      <c r="E366" s="76">
        <f>'приложение 10'!I99</f>
        <v>700000</v>
      </c>
      <c r="G366" s="71"/>
      <c r="AMJ366"/>
    </row>
    <row r="367" spans="1:1024" s="70" customFormat="1">
      <c r="A367" s="66"/>
      <c r="B367" s="43"/>
      <c r="C367" s="57"/>
      <c r="D367" s="75"/>
      <c r="E367" s="76"/>
      <c r="G367" s="71"/>
      <c r="AMJ367"/>
    </row>
    <row r="368" spans="1:1024" s="70" customFormat="1">
      <c r="A368" s="66"/>
      <c r="B368" s="43"/>
      <c r="C368" s="91"/>
      <c r="D368" s="44"/>
      <c r="E368" s="92"/>
      <c r="G368" s="71"/>
      <c r="AMJ368"/>
    </row>
    <row r="369" spans="1:1024">
      <c r="A369" s="43"/>
      <c r="B369" s="15" t="s">
        <v>87</v>
      </c>
      <c r="C369" s="36"/>
      <c r="D369"/>
      <c r="E369"/>
      <c r="F369"/>
    </row>
    <row r="370" spans="1:1024" ht="17.649999999999999" customHeight="1">
      <c r="A370" s="43"/>
      <c r="B370" s="6" t="s">
        <v>88</v>
      </c>
      <c r="C370" s="6"/>
      <c r="D370"/>
      <c r="E370"/>
      <c r="F370"/>
    </row>
    <row r="371" spans="1:1024" ht="17.649999999999999" customHeight="1">
      <c r="A371" s="43"/>
      <c r="B371" s="6" t="s">
        <v>89</v>
      </c>
      <c r="C371" s="6"/>
      <c r="D371"/>
      <c r="E371"/>
      <c r="F371" s="49" t="s">
        <v>90</v>
      </c>
    </row>
    <row r="372" spans="1:1024">
      <c r="A372" s="43"/>
    </row>
    <row r="373" spans="1:1024">
      <c r="A373" s="43"/>
    </row>
    <row r="374" spans="1:1024">
      <c r="A374" s="43"/>
    </row>
    <row r="375" spans="1:1024">
      <c r="A375" s="43"/>
    </row>
    <row r="376" spans="1:1024">
      <c r="A376" s="43"/>
    </row>
    <row r="377" spans="1:1024">
      <c r="A377" s="43"/>
    </row>
    <row r="378" spans="1:1024">
      <c r="A378" s="43"/>
    </row>
    <row r="379" spans="1:1024">
      <c r="A379" s="43"/>
    </row>
    <row r="380" spans="1:1024">
      <c r="A380" s="43"/>
    </row>
    <row r="381" spans="1:1024">
      <c r="A381" s="43"/>
    </row>
    <row r="382" spans="1:1024">
      <c r="A382" s="43"/>
    </row>
    <row r="383" spans="1:1024" s="70" customFormat="1">
      <c r="A383" s="66"/>
      <c r="B383" s="43"/>
      <c r="C383" s="51"/>
      <c r="D383" s="52"/>
      <c r="E383" s="53"/>
      <c r="G383" s="71"/>
      <c r="AMJ383"/>
    </row>
    <row r="384" spans="1:1024">
      <c r="A384" s="43"/>
    </row>
    <row r="385" spans="1:1">
      <c r="A385" s="43"/>
    </row>
    <row r="386" spans="1:1">
      <c r="A386" s="43"/>
    </row>
    <row r="387" spans="1:1">
      <c r="A387" s="43"/>
    </row>
    <row r="388" spans="1:1">
      <c r="A388" s="43"/>
    </row>
    <row r="389" spans="1:1">
      <c r="A389" s="43"/>
    </row>
    <row r="390" spans="1:1">
      <c r="A390" s="43"/>
    </row>
    <row r="391" spans="1:1">
      <c r="A391" s="43"/>
    </row>
    <row r="392" spans="1:1">
      <c r="A392" s="43"/>
    </row>
    <row r="393" spans="1:1">
      <c r="A393" s="43"/>
    </row>
    <row r="394" spans="1:1">
      <c r="A394" s="43"/>
    </row>
    <row r="395" spans="1:1">
      <c r="A395" s="43"/>
    </row>
    <row r="396" spans="1:1">
      <c r="A396" s="43"/>
    </row>
    <row r="397" spans="1:1">
      <c r="A397" s="43"/>
    </row>
    <row r="398" spans="1:1">
      <c r="A398" s="43"/>
    </row>
    <row r="399" spans="1:1">
      <c r="A399" s="43"/>
    </row>
    <row r="400" spans="1:1">
      <c r="A400" s="43"/>
    </row>
    <row r="401" spans="1:1024">
      <c r="A401" s="43"/>
    </row>
    <row r="402" spans="1:1024">
      <c r="A402" s="43"/>
    </row>
    <row r="403" spans="1:1024">
      <c r="A403" s="43"/>
    </row>
    <row r="404" spans="1:1024" s="70" customFormat="1">
      <c r="A404" s="66"/>
      <c r="B404" s="43"/>
      <c r="C404" s="51"/>
      <c r="D404" s="52"/>
      <c r="E404" s="53"/>
      <c r="G404" s="71"/>
      <c r="AMJ404"/>
    </row>
    <row r="405" spans="1:1024">
      <c r="A405" s="43"/>
    </row>
    <row r="406" spans="1:1024">
      <c r="A406" s="43"/>
    </row>
    <row r="407" spans="1:1024">
      <c r="A407" s="43"/>
    </row>
    <row r="408" spans="1:1024">
      <c r="A408" s="43"/>
    </row>
    <row r="409" spans="1:1024">
      <c r="A409" s="43"/>
    </row>
    <row r="410" spans="1:1024" s="70" customFormat="1">
      <c r="A410" s="66"/>
      <c r="B410" s="43"/>
      <c r="C410" s="51"/>
      <c r="D410" s="52"/>
      <c r="E410" s="53"/>
      <c r="G410" s="71"/>
      <c r="AMJ410"/>
    </row>
    <row r="411" spans="1:1024">
      <c r="A411" s="43"/>
    </row>
    <row r="412" spans="1:1024">
      <c r="A412" s="43"/>
    </row>
    <row r="413" spans="1:1024">
      <c r="A413" s="43"/>
    </row>
    <row r="414" spans="1:1024">
      <c r="A414" s="43"/>
    </row>
    <row r="415" spans="1:1024">
      <c r="A415" s="43"/>
    </row>
    <row r="416" spans="1:1024">
      <c r="A416" s="43"/>
    </row>
    <row r="417" spans="1:5">
      <c r="A417" s="43"/>
    </row>
    <row r="418" spans="1:5">
      <c r="A418" s="43"/>
    </row>
    <row r="419" spans="1:5">
      <c r="A419" s="43"/>
    </row>
    <row r="420" spans="1:5">
      <c r="A420" s="43"/>
    </row>
    <row r="421" spans="1:5">
      <c r="A421" s="43"/>
    </row>
    <row r="422" spans="1:5">
      <c r="A422" s="43"/>
    </row>
    <row r="423" spans="1:5">
      <c r="A423" s="43"/>
    </row>
    <row r="424" spans="1:5">
      <c r="A424" s="43"/>
    </row>
    <row r="425" spans="1:5">
      <c r="A425" s="43"/>
      <c r="B425" s="93"/>
      <c r="C425" s="94"/>
      <c r="D425" s="95"/>
      <c r="E425" s="96"/>
    </row>
    <row r="426" spans="1:5">
      <c r="A426" s="43"/>
      <c r="B426" s="93"/>
      <c r="C426" s="94"/>
      <c r="D426" s="95"/>
      <c r="E426" s="96"/>
    </row>
    <row r="427" spans="1:5">
      <c r="A427" s="43"/>
      <c r="B427" s="93"/>
      <c r="C427" s="94"/>
      <c r="D427" s="95"/>
      <c r="E427" s="96"/>
    </row>
    <row r="428" spans="1:5">
      <c r="A428" s="43"/>
      <c r="B428" s="93"/>
      <c r="C428" s="94"/>
      <c r="D428" s="95"/>
      <c r="E428" s="96"/>
    </row>
    <row r="429" spans="1:5">
      <c r="A429" s="43"/>
      <c r="B429" s="93"/>
      <c r="C429" s="94"/>
      <c r="D429" s="95"/>
      <c r="E429" s="96"/>
    </row>
    <row r="430" spans="1:5">
      <c r="A430" s="43"/>
      <c r="B430" s="93"/>
      <c r="C430" s="94"/>
      <c r="D430" s="95"/>
      <c r="E430" s="96"/>
    </row>
    <row r="431" spans="1:5">
      <c r="A431" s="43"/>
      <c r="B431" s="93"/>
      <c r="C431" s="94"/>
      <c r="D431" s="95"/>
      <c r="E431" s="96"/>
    </row>
    <row r="432" spans="1:5">
      <c r="A432" s="43"/>
      <c r="B432" s="93"/>
      <c r="C432" s="94"/>
      <c r="D432" s="95"/>
      <c r="E432" s="96"/>
    </row>
    <row r="433" spans="1:5">
      <c r="A433" s="43"/>
      <c r="B433" s="93"/>
      <c r="C433" s="94"/>
      <c r="D433" s="95"/>
      <c r="E433" s="96"/>
    </row>
    <row r="434" spans="1:5">
      <c r="A434" s="43"/>
      <c r="B434" s="93"/>
      <c r="C434" s="94"/>
      <c r="D434" s="95"/>
      <c r="E434" s="96"/>
    </row>
    <row r="435" spans="1:5">
      <c r="A435" s="43"/>
      <c r="B435" s="93"/>
      <c r="C435" s="94"/>
      <c r="D435" s="95"/>
      <c r="E435" s="96"/>
    </row>
    <row r="436" spans="1:5">
      <c r="A436" s="43"/>
      <c r="B436" s="93"/>
      <c r="C436" s="94"/>
      <c r="D436" s="95"/>
      <c r="E436" s="96"/>
    </row>
    <row r="437" spans="1:5">
      <c r="A437" s="43"/>
      <c r="B437" s="93"/>
      <c r="C437" s="94"/>
      <c r="D437" s="95"/>
      <c r="E437" s="96"/>
    </row>
    <row r="438" spans="1:5">
      <c r="A438" s="43"/>
      <c r="B438" s="93"/>
      <c r="C438" s="94"/>
      <c r="D438" s="95"/>
      <c r="E438" s="96"/>
    </row>
    <row r="439" spans="1:5">
      <c r="A439" s="43"/>
      <c r="B439" s="93"/>
      <c r="C439" s="94"/>
      <c r="D439" s="95"/>
      <c r="E439" s="96"/>
    </row>
    <row r="440" spans="1:5">
      <c r="A440" s="43"/>
      <c r="B440" s="93"/>
      <c r="C440" s="94"/>
      <c r="D440" s="95"/>
      <c r="E440" s="96"/>
    </row>
    <row r="441" spans="1:5">
      <c r="A441" s="43"/>
      <c r="B441" s="93"/>
      <c r="C441" s="94"/>
      <c r="D441" s="95"/>
      <c r="E441" s="96"/>
    </row>
    <row r="442" spans="1:5">
      <c r="A442" s="43"/>
      <c r="B442" s="93"/>
      <c r="C442" s="94"/>
      <c r="D442" s="95"/>
      <c r="E442" s="96"/>
    </row>
    <row r="443" spans="1:5">
      <c r="A443" s="43"/>
      <c r="B443" s="93"/>
      <c r="C443" s="94"/>
      <c r="D443" s="95"/>
      <c r="E443" s="96"/>
    </row>
    <row r="444" spans="1:5">
      <c r="A444" s="43"/>
      <c r="B444" s="93"/>
      <c r="C444" s="94"/>
      <c r="D444" s="95"/>
      <c r="E444" s="96"/>
    </row>
    <row r="445" spans="1:5">
      <c r="A445" s="43"/>
      <c r="B445" s="93"/>
      <c r="C445" s="94"/>
      <c r="D445" s="95"/>
      <c r="E445" s="96"/>
    </row>
    <row r="446" spans="1:5">
      <c r="A446" s="43"/>
      <c r="B446" s="93"/>
      <c r="C446" s="94"/>
      <c r="D446" s="95"/>
      <c r="E446" s="96"/>
    </row>
    <row r="447" spans="1:5">
      <c r="A447" s="43"/>
      <c r="B447" s="93"/>
      <c r="C447" s="94"/>
      <c r="D447" s="95"/>
      <c r="E447" s="96"/>
    </row>
    <row r="448" spans="1:5">
      <c r="A448" s="43"/>
      <c r="B448" s="93"/>
      <c r="C448" s="94"/>
      <c r="D448" s="95"/>
      <c r="E448" s="96"/>
    </row>
    <row r="449" spans="1:5">
      <c r="A449" s="43"/>
      <c r="B449" s="93"/>
      <c r="C449" s="94"/>
      <c r="D449" s="95"/>
      <c r="E449" s="96"/>
    </row>
    <row r="450" spans="1:5">
      <c r="A450" s="43"/>
      <c r="B450" s="93"/>
      <c r="C450" s="94"/>
      <c r="D450" s="95"/>
      <c r="E450" s="96"/>
    </row>
    <row r="451" spans="1:5">
      <c r="A451" s="43"/>
      <c r="B451" s="93"/>
      <c r="C451" s="94"/>
      <c r="D451" s="95"/>
      <c r="E451" s="96"/>
    </row>
    <row r="452" spans="1:5">
      <c r="A452" s="43"/>
      <c r="B452" s="93"/>
      <c r="C452" s="94"/>
      <c r="D452" s="95"/>
      <c r="E452" s="96"/>
    </row>
    <row r="453" spans="1:5">
      <c r="A453" s="43"/>
      <c r="B453" s="93"/>
      <c r="C453" s="94"/>
      <c r="D453" s="95"/>
      <c r="E453" s="96"/>
    </row>
    <row r="454" spans="1:5">
      <c r="A454" s="43"/>
      <c r="B454" s="93"/>
      <c r="C454" s="94"/>
      <c r="D454" s="95"/>
      <c r="E454" s="96"/>
    </row>
    <row r="455" spans="1:5">
      <c r="A455" s="43"/>
      <c r="B455" s="93"/>
      <c r="C455" s="94"/>
      <c r="D455" s="95"/>
      <c r="E455" s="96"/>
    </row>
    <row r="456" spans="1:5">
      <c r="A456" s="43"/>
      <c r="B456" s="93"/>
      <c r="C456" s="94"/>
      <c r="D456" s="95"/>
      <c r="E456" s="96"/>
    </row>
    <row r="457" spans="1:5">
      <c r="A457" s="43"/>
      <c r="B457" s="93"/>
      <c r="C457" s="94"/>
      <c r="D457" s="95"/>
      <c r="E457" s="96"/>
    </row>
    <row r="458" spans="1:5">
      <c r="A458" s="43"/>
      <c r="B458" s="93"/>
      <c r="C458" s="94"/>
      <c r="D458" s="95"/>
      <c r="E458" s="96"/>
    </row>
    <row r="459" spans="1:5">
      <c r="A459" s="43"/>
      <c r="B459" s="93"/>
      <c r="C459" s="94"/>
      <c r="D459" s="95"/>
      <c r="E459" s="96"/>
    </row>
    <row r="460" spans="1:5">
      <c r="A460" s="43"/>
      <c r="B460" s="93"/>
      <c r="C460" s="94"/>
      <c r="D460" s="95"/>
      <c r="E460" s="96"/>
    </row>
    <row r="461" spans="1:5">
      <c r="A461" s="43"/>
      <c r="B461" s="93"/>
      <c r="C461" s="94"/>
      <c r="D461" s="95"/>
      <c r="E461" s="96"/>
    </row>
    <row r="462" spans="1:5">
      <c r="A462" s="43"/>
      <c r="B462" s="93"/>
      <c r="C462" s="94"/>
      <c r="D462" s="95"/>
      <c r="E462" s="96"/>
    </row>
    <row r="463" spans="1:5">
      <c r="A463" s="43"/>
      <c r="B463" s="93"/>
      <c r="C463" s="94"/>
      <c r="D463" s="95"/>
      <c r="E463" s="96"/>
    </row>
    <row r="464" spans="1:5">
      <c r="A464" s="43"/>
      <c r="B464" s="93"/>
      <c r="C464" s="94"/>
      <c r="D464" s="95"/>
      <c r="E464" s="96"/>
    </row>
    <row r="465" spans="1:5">
      <c r="A465" s="43"/>
      <c r="B465" s="93"/>
      <c r="C465" s="94"/>
      <c r="D465" s="95"/>
      <c r="E465" s="96"/>
    </row>
    <row r="466" spans="1:5">
      <c r="A466" s="43"/>
      <c r="B466" s="93"/>
      <c r="C466" s="94"/>
      <c r="D466" s="95"/>
      <c r="E466" s="96"/>
    </row>
    <row r="467" spans="1:5">
      <c r="A467" s="43"/>
      <c r="B467" s="93"/>
      <c r="C467" s="94"/>
      <c r="D467" s="95"/>
      <c r="E467" s="96"/>
    </row>
    <row r="468" spans="1:5">
      <c r="A468" s="43"/>
      <c r="B468" s="93"/>
      <c r="C468" s="94"/>
      <c r="D468" s="95"/>
      <c r="E468" s="96"/>
    </row>
    <row r="469" spans="1:5">
      <c r="A469" s="43"/>
      <c r="B469" s="93"/>
      <c r="C469" s="94"/>
      <c r="D469" s="95"/>
      <c r="E469" s="96"/>
    </row>
    <row r="470" spans="1:5">
      <c r="A470" s="43"/>
      <c r="B470" s="93"/>
      <c r="C470" s="94"/>
      <c r="D470" s="95"/>
      <c r="E470" s="96"/>
    </row>
    <row r="471" spans="1:5">
      <c r="A471" s="43"/>
      <c r="B471" s="93"/>
      <c r="C471" s="94"/>
      <c r="D471" s="95"/>
      <c r="E471" s="96"/>
    </row>
    <row r="472" spans="1:5">
      <c r="A472" s="43"/>
      <c r="B472" s="93"/>
      <c r="C472" s="94"/>
      <c r="D472" s="95"/>
      <c r="E472" s="96"/>
    </row>
    <row r="473" spans="1:5">
      <c r="A473" s="43"/>
    </row>
    <row r="474" spans="1:5">
      <c r="A474" s="43"/>
    </row>
    <row r="475" spans="1:5">
      <c r="A475" s="43"/>
    </row>
    <row r="476" spans="1:5">
      <c r="A476" s="43"/>
    </row>
    <row r="477" spans="1:5">
      <c r="A477" s="43"/>
    </row>
    <row r="478" spans="1:5">
      <c r="A478" s="43"/>
    </row>
    <row r="479" spans="1:5">
      <c r="A479" s="43"/>
    </row>
    <row r="480" spans="1:5">
      <c r="A480" s="43"/>
    </row>
    <row r="481" spans="1:1024">
      <c r="A481" s="43"/>
    </row>
    <row r="482" spans="1:1024">
      <c r="A482" s="43"/>
    </row>
    <row r="483" spans="1:1024">
      <c r="A483" s="43"/>
    </row>
    <row r="484" spans="1:1024">
      <c r="A484" s="43"/>
    </row>
    <row r="485" spans="1:1024" s="70" customFormat="1">
      <c r="A485" s="66"/>
      <c r="B485" s="43"/>
      <c r="C485" s="51"/>
      <c r="D485" s="52"/>
      <c r="E485" s="53"/>
      <c r="G485" s="71"/>
      <c r="AMJ485"/>
    </row>
    <row r="486" spans="1:1024">
      <c r="A486" s="43"/>
    </row>
    <row r="487" spans="1:1024">
      <c r="A487" s="43"/>
    </row>
    <row r="488" spans="1:1024">
      <c r="A488" s="43"/>
    </row>
    <row r="489" spans="1:1024">
      <c r="A489" s="43"/>
      <c r="B489" s="93"/>
      <c r="C489" s="94"/>
      <c r="D489" s="95"/>
      <c r="E489" s="96"/>
    </row>
    <row r="490" spans="1:1024">
      <c r="A490" s="43"/>
      <c r="B490" s="93"/>
      <c r="C490" s="94"/>
      <c r="D490" s="95"/>
      <c r="E490" s="96"/>
    </row>
    <row r="491" spans="1:1024">
      <c r="A491" s="43"/>
      <c r="B491" s="93"/>
      <c r="C491" s="94"/>
      <c r="D491" s="95"/>
      <c r="E491" s="96"/>
    </row>
    <row r="492" spans="1:1024">
      <c r="A492" s="43"/>
      <c r="B492" s="93"/>
      <c r="C492" s="94"/>
      <c r="D492" s="95"/>
      <c r="E492" s="96"/>
    </row>
    <row r="493" spans="1:1024">
      <c r="A493" s="43"/>
      <c r="B493" s="93"/>
      <c r="C493" s="94"/>
      <c r="D493" s="95"/>
      <c r="E493" s="96"/>
    </row>
    <row r="494" spans="1:1024">
      <c r="A494" s="43"/>
      <c r="B494" s="93"/>
      <c r="C494" s="94"/>
      <c r="D494" s="95"/>
      <c r="E494" s="96"/>
    </row>
    <row r="495" spans="1:1024">
      <c r="A495" s="43"/>
      <c r="B495" s="93"/>
      <c r="C495" s="94"/>
      <c r="D495" s="95"/>
      <c r="E495" s="96"/>
    </row>
    <row r="496" spans="1:1024">
      <c r="A496" s="43"/>
      <c r="B496" s="93"/>
      <c r="C496" s="94"/>
      <c r="D496" s="95"/>
      <c r="E496" s="96"/>
    </row>
    <row r="497" spans="1:1024">
      <c r="A497" s="43"/>
      <c r="B497" s="93"/>
      <c r="C497" s="94"/>
      <c r="D497" s="95"/>
      <c r="E497" s="96"/>
    </row>
    <row r="498" spans="1:1024">
      <c r="A498" s="43"/>
      <c r="B498" s="93"/>
      <c r="C498" s="94"/>
      <c r="D498" s="95"/>
      <c r="E498" s="96"/>
    </row>
    <row r="499" spans="1:1024">
      <c r="A499" s="43"/>
      <c r="B499" s="93"/>
      <c r="C499" s="94"/>
      <c r="D499" s="95"/>
      <c r="E499" s="96"/>
    </row>
    <row r="500" spans="1:1024">
      <c r="A500" s="43"/>
      <c r="B500" s="93"/>
      <c r="C500" s="94"/>
      <c r="D500" s="95"/>
      <c r="E500" s="96"/>
    </row>
    <row r="501" spans="1:1024">
      <c r="A501" s="43"/>
      <c r="B501" s="93"/>
      <c r="C501" s="94"/>
      <c r="D501" s="95"/>
      <c r="E501" s="96"/>
    </row>
    <row r="502" spans="1:1024">
      <c r="A502" s="43"/>
      <c r="B502" s="93"/>
      <c r="C502" s="94"/>
      <c r="D502" s="95"/>
      <c r="E502" s="96"/>
    </row>
    <row r="503" spans="1:1024">
      <c r="A503" s="43"/>
      <c r="B503" s="93"/>
      <c r="C503" s="94"/>
      <c r="D503" s="95"/>
      <c r="E503" s="96"/>
    </row>
    <row r="504" spans="1:1024">
      <c r="A504" s="43"/>
      <c r="B504" s="93"/>
      <c r="C504" s="94"/>
      <c r="D504" s="95"/>
      <c r="E504" s="96"/>
    </row>
    <row r="505" spans="1:1024">
      <c r="A505" s="43"/>
    </row>
    <row r="506" spans="1:1024" s="70" customFormat="1">
      <c r="A506" s="66"/>
      <c r="B506" s="43"/>
      <c r="C506" s="51"/>
      <c r="D506" s="52"/>
      <c r="E506" s="53"/>
      <c r="G506" s="71"/>
      <c r="AMJ506"/>
    </row>
    <row r="507" spans="1:1024">
      <c r="A507" s="43"/>
    </row>
    <row r="508" spans="1:1024">
      <c r="A508" s="43"/>
    </row>
    <row r="509" spans="1:1024">
      <c r="A509" s="43"/>
    </row>
    <row r="510" spans="1:1024">
      <c r="A510" s="43"/>
    </row>
    <row r="511" spans="1:1024">
      <c r="A511" s="43"/>
    </row>
    <row r="512" spans="1:1024">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1">
      <c r="A561" s="43"/>
    </row>
    <row r="562" spans="1:1">
      <c r="A562" s="43"/>
    </row>
    <row r="563" spans="1:1">
      <c r="A563" s="43"/>
    </row>
    <row r="564" spans="1:1">
      <c r="A564" s="43"/>
    </row>
    <row r="565" spans="1:1">
      <c r="A565" s="43"/>
    </row>
    <row r="566" spans="1:1">
      <c r="A566" s="43"/>
    </row>
    <row r="567" spans="1:1">
      <c r="A567" s="43"/>
    </row>
    <row r="568" spans="1:1">
      <c r="A568" s="43"/>
    </row>
    <row r="569" spans="1:1">
      <c r="A569" s="43"/>
    </row>
    <row r="570" spans="1:1">
      <c r="A570" s="43"/>
    </row>
    <row r="571" spans="1:1">
      <c r="A571" s="43"/>
    </row>
    <row r="572" spans="1:1">
      <c r="A572" s="43"/>
    </row>
    <row r="573" spans="1:1">
      <c r="A573" s="43"/>
    </row>
    <row r="574" spans="1:1">
      <c r="A574" s="43"/>
    </row>
    <row r="575" spans="1:1">
      <c r="A575" s="43"/>
    </row>
    <row r="576" spans="1:1">
      <c r="A576" s="43"/>
    </row>
    <row r="577" spans="1:1024">
      <c r="A577" s="43"/>
    </row>
    <row r="578" spans="1:1024">
      <c r="A578" s="43"/>
    </row>
    <row r="579" spans="1:1024">
      <c r="A579" s="43"/>
    </row>
    <row r="580" spans="1:1024">
      <c r="A580" s="43"/>
    </row>
    <row r="581" spans="1:1024">
      <c r="A581" s="43"/>
    </row>
    <row r="582" spans="1:1024">
      <c r="A582" s="43"/>
    </row>
    <row r="583" spans="1:1024">
      <c r="A583" s="43"/>
    </row>
    <row r="584" spans="1:1024">
      <c r="A584" s="43"/>
    </row>
    <row r="585" spans="1:1024">
      <c r="A585" s="43"/>
    </row>
    <row r="586" spans="1:1024">
      <c r="A586" s="43"/>
    </row>
    <row r="587" spans="1:1024">
      <c r="A587" s="43"/>
    </row>
    <row r="588" spans="1:1024" s="70" customFormat="1">
      <c r="A588" s="66"/>
      <c r="B588" s="43"/>
      <c r="C588" s="51"/>
      <c r="D588" s="52"/>
      <c r="E588" s="53"/>
      <c r="G588" s="71"/>
      <c r="AMJ588"/>
    </row>
    <row r="589" spans="1:1024">
      <c r="A589" s="43"/>
    </row>
    <row r="590" spans="1:1024">
      <c r="A590" s="43"/>
    </row>
    <row r="591" spans="1:1024">
      <c r="A591" s="43"/>
    </row>
    <row r="592" spans="1:1024">
      <c r="A592" s="43"/>
    </row>
    <row r="593" spans="1:6">
      <c r="A593" s="43"/>
      <c r="F593" s="97" t="e">
        <f>#REF!+#REF!+#REF!+#REF!+#REF!+#REF!+#REF!</f>
        <v>#REF!</v>
      </c>
    </row>
  </sheetData>
  <autoFilter ref="C1:C1048576" xr:uid="{00000000-0009-0000-0000-000001000000}"/>
  <mergeCells count="5">
    <mergeCell ref="C2:E2"/>
    <mergeCell ref="C3:E3"/>
    <mergeCell ref="B4:E4"/>
    <mergeCell ref="B370:C370"/>
    <mergeCell ref="B371:C371"/>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35"/>
  <sheetViews>
    <sheetView tabSelected="1" view="pageBreakPreview" topLeftCell="B1" zoomScale="75" zoomScaleNormal="60" zoomScalePageLayoutView="75" workbookViewId="0">
      <selection activeCell="H2" sqref="H2:J2"/>
    </sheetView>
  </sheetViews>
  <sheetFormatPr defaultRowHeight="18.75"/>
  <cols>
    <col min="1" max="1" width="0.42578125" style="98" hidden="1" customWidth="1"/>
    <col min="2" max="2" width="4.42578125" style="98" customWidth="1"/>
    <col min="3" max="3" width="74.5703125" style="39" customWidth="1"/>
    <col min="4" max="4" width="8.140625" style="99" customWidth="1"/>
    <col min="5" max="5" width="4.42578125" style="100" customWidth="1"/>
    <col min="6" max="6" width="5" style="101" customWidth="1"/>
    <col min="7" max="7" width="17.85546875" style="102" customWidth="1"/>
    <col min="8" max="8" width="7.28515625" style="99" customWidth="1"/>
    <col min="9" max="9" width="25.42578125" style="103" customWidth="1"/>
    <col min="10" max="10" width="20.7109375" style="104" hidden="1" customWidth="1"/>
    <col min="11" max="11" width="23.7109375" style="103" hidden="1" customWidth="1"/>
    <col min="12" max="12" width="11" style="105" hidden="1" customWidth="1"/>
    <col min="13" max="203" width="7.28515625" style="101" customWidth="1"/>
    <col min="204" max="1025" width="7.28515625" customWidth="1"/>
  </cols>
  <sheetData>
    <row r="1" spans="1:1024" ht="43.5" customHeight="1">
      <c r="D1" s="106"/>
      <c r="E1" s="15"/>
      <c r="F1" s="15"/>
      <c r="G1" s="107"/>
      <c r="H1" s="81" t="s">
        <v>332</v>
      </c>
      <c r="I1" s="49"/>
      <c r="J1" s="49"/>
    </row>
    <row r="2" spans="1:1024" s="109" customFormat="1" ht="241.7" customHeight="1">
      <c r="A2" s="108"/>
      <c r="B2" s="108"/>
      <c r="C2" s="39"/>
      <c r="D2" s="16"/>
      <c r="E2" s="16"/>
      <c r="F2" s="16"/>
      <c r="G2" s="107"/>
      <c r="H2" s="13" t="s">
        <v>371</v>
      </c>
      <c r="I2" s="13"/>
      <c r="J2" s="13"/>
      <c r="K2" s="17"/>
      <c r="L2" s="17"/>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12" customFormat="1" ht="33.950000000000003" customHeight="1">
      <c r="A3" s="110"/>
      <c r="B3" s="110" t="s">
        <v>333</v>
      </c>
      <c r="C3" s="3" t="s">
        <v>334</v>
      </c>
      <c r="D3" s="3"/>
      <c r="E3" s="3"/>
      <c r="F3" s="3"/>
      <c r="G3" s="3"/>
      <c r="H3" s="3"/>
      <c r="I3" s="3"/>
      <c r="J3" s="111"/>
      <c r="K3" s="111"/>
      <c r="L3" s="105"/>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B4" s="113"/>
      <c r="C4" s="114"/>
      <c r="D4" s="18"/>
      <c r="E4" s="37"/>
      <c r="F4" s="37"/>
      <c r="G4" s="115"/>
      <c r="H4" s="116"/>
      <c r="I4" s="117"/>
      <c r="J4" s="118"/>
    </row>
    <row r="5" spans="1:1024" ht="17.100000000000001" customHeight="1">
      <c r="B5" s="2" t="s">
        <v>335</v>
      </c>
      <c r="C5" s="1" t="s">
        <v>4</v>
      </c>
      <c r="D5" s="145" t="s">
        <v>5</v>
      </c>
      <c r="E5" s="145"/>
      <c r="F5" s="145"/>
      <c r="G5" s="145"/>
      <c r="H5" s="145"/>
      <c r="I5" s="146" t="s">
        <v>6</v>
      </c>
      <c r="J5" s="147" t="s">
        <v>336</v>
      </c>
      <c r="K5" s="9" t="s">
        <v>337</v>
      </c>
      <c r="L5" s="148" t="s">
        <v>338</v>
      </c>
    </row>
    <row r="6" spans="1:1024" ht="47.25">
      <c r="B6" s="2"/>
      <c r="C6" s="1"/>
      <c r="D6" s="119" t="s">
        <v>339</v>
      </c>
      <c r="E6" s="120" t="s">
        <v>7</v>
      </c>
      <c r="F6" s="120" t="s">
        <v>8</v>
      </c>
      <c r="G6" s="121" t="s">
        <v>9</v>
      </c>
      <c r="H6" s="122" t="s">
        <v>10</v>
      </c>
      <c r="I6" s="146"/>
      <c r="J6" s="147"/>
      <c r="K6" s="9"/>
      <c r="L6" s="148"/>
    </row>
    <row r="7" spans="1:1024" ht="15.75">
      <c r="B7" s="21">
        <v>1</v>
      </c>
      <c r="C7" s="21">
        <v>2</v>
      </c>
      <c r="D7" s="21">
        <v>3</v>
      </c>
      <c r="E7" s="21">
        <v>4</v>
      </c>
      <c r="F7" s="21">
        <v>5</v>
      </c>
      <c r="G7" s="123" t="s">
        <v>12</v>
      </c>
      <c r="H7" s="124" t="s">
        <v>340</v>
      </c>
      <c r="I7" s="124" t="s">
        <v>341</v>
      </c>
      <c r="J7" s="125" t="s">
        <v>341</v>
      </c>
      <c r="K7" s="9"/>
      <c r="L7" s="148"/>
    </row>
    <row r="8" spans="1:1024" s="112" customFormat="1">
      <c r="A8" s="110"/>
      <c r="B8" s="126"/>
      <c r="C8" s="40" t="s">
        <v>342</v>
      </c>
      <c r="D8" s="26"/>
      <c r="E8" s="26"/>
      <c r="F8" s="26"/>
      <c r="G8" s="127"/>
      <c r="H8" s="113"/>
      <c r="I8" s="128">
        <f t="shared" ref="I8:I71" si="0">SUM(J8:L8)</f>
        <v>4635959000</v>
      </c>
      <c r="J8" s="128">
        <f>J9+J25+J252+J272+J288+J312+J327+J453+J517+J553+J597</f>
        <v>4402723800</v>
      </c>
      <c r="K8" s="128">
        <f>K9+K25+K252+K272+K288+K312+K327+K453+K517+K553+K597</f>
        <v>233235200</v>
      </c>
      <c r="L8" s="129">
        <f>L9+L25+L252+L272+L288+L312+L327+L453+L517+L553+L597</f>
        <v>0</v>
      </c>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12" customFormat="1" ht="37.5">
      <c r="A9" s="110"/>
      <c r="B9" s="126" t="s">
        <v>14</v>
      </c>
      <c r="C9" s="30" t="s">
        <v>343</v>
      </c>
      <c r="D9" s="30">
        <v>901</v>
      </c>
      <c r="E9" s="30"/>
      <c r="F9" s="30"/>
      <c r="G9" s="127"/>
      <c r="H9" s="113"/>
      <c r="I9" s="128">
        <f t="shared" si="0"/>
        <v>9173700</v>
      </c>
      <c r="J9" s="128">
        <f>J10</f>
        <v>9173700</v>
      </c>
      <c r="K9" s="128">
        <f>K10</f>
        <v>0</v>
      </c>
      <c r="L9" s="129">
        <f>L10</f>
        <v>0</v>
      </c>
      <c r="AKG9" s="42"/>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B10" s="126"/>
      <c r="C10" s="39" t="s">
        <v>15</v>
      </c>
      <c r="D10" s="130">
        <v>901</v>
      </c>
      <c r="E10" s="130" t="s">
        <v>16</v>
      </c>
      <c r="F10" s="130" t="s">
        <v>85</v>
      </c>
      <c r="G10" s="131"/>
      <c r="H10" s="132"/>
      <c r="I10" s="133">
        <f t="shared" si="0"/>
        <v>9173700</v>
      </c>
      <c r="J10" s="133">
        <f>J11+J20</f>
        <v>9173700</v>
      </c>
      <c r="K10" s="133">
        <f>K11+K20</f>
        <v>0</v>
      </c>
      <c r="L10" s="134">
        <f>L11+L20</f>
        <v>0</v>
      </c>
    </row>
    <row r="11" spans="1:1024" ht="56.25">
      <c r="B11" s="113"/>
      <c r="C11" s="39" t="s">
        <v>344</v>
      </c>
      <c r="D11" s="130">
        <v>901</v>
      </c>
      <c r="E11" s="135" t="s">
        <v>16</v>
      </c>
      <c r="F11" s="135" t="s">
        <v>20</v>
      </c>
      <c r="G11" s="136"/>
      <c r="H11" s="82"/>
      <c r="I11" s="133">
        <f t="shared" si="0"/>
        <v>7773700</v>
      </c>
      <c r="J11" s="133">
        <f>J12</f>
        <v>7773700</v>
      </c>
      <c r="K11" s="133">
        <f>K12</f>
        <v>0</v>
      </c>
      <c r="L11" s="134">
        <f>L12</f>
        <v>0</v>
      </c>
    </row>
    <row r="12" spans="1:1024" ht="37.5">
      <c r="B12" s="113"/>
      <c r="C12" s="39" t="s">
        <v>317</v>
      </c>
      <c r="D12" s="130">
        <v>901</v>
      </c>
      <c r="E12" s="135" t="s">
        <v>16</v>
      </c>
      <c r="F12" s="135" t="s">
        <v>20</v>
      </c>
      <c r="G12" s="81">
        <v>9900000000</v>
      </c>
      <c r="H12" s="82"/>
      <c r="I12" s="133">
        <f t="shared" si="0"/>
        <v>7773700</v>
      </c>
      <c r="J12" s="133">
        <f>J13+J16</f>
        <v>7773700</v>
      </c>
      <c r="K12" s="133">
        <f>K13+K16</f>
        <v>0</v>
      </c>
      <c r="L12" s="134">
        <f>L13+L16</f>
        <v>0</v>
      </c>
    </row>
    <row r="13" spans="1:1024" ht="56.25">
      <c r="B13" s="113"/>
      <c r="C13" s="39" t="s">
        <v>326</v>
      </c>
      <c r="D13" s="130">
        <v>901</v>
      </c>
      <c r="E13" s="135" t="s">
        <v>16</v>
      </c>
      <c r="F13" s="135" t="s">
        <v>20</v>
      </c>
      <c r="G13" s="81">
        <v>9910000000</v>
      </c>
      <c r="H13" s="82"/>
      <c r="I13" s="133">
        <f t="shared" si="0"/>
        <v>2579100</v>
      </c>
      <c r="J13" s="133">
        <f t="shared" ref="J13:L14" si="1">J14</f>
        <v>2579100</v>
      </c>
      <c r="K13" s="133">
        <f t="shared" si="1"/>
        <v>0</v>
      </c>
      <c r="L13" s="134">
        <f t="shared" si="1"/>
        <v>0</v>
      </c>
    </row>
    <row r="14" spans="1:1024" ht="37.5">
      <c r="B14" s="113"/>
      <c r="C14" s="39" t="s">
        <v>100</v>
      </c>
      <c r="D14" s="130">
        <v>901</v>
      </c>
      <c r="E14" s="135" t="s">
        <v>16</v>
      </c>
      <c r="F14" s="135" t="s">
        <v>20</v>
      </c>
      <c r="G14" s="81">
        <v>9910000190</v>
      </c>
      <c r="H14" s="82"/>
      <c r="I14" s="133">
        <f t="shared" si="0"/>
        <v>2579100</v>
      </c>
      <c r="J14" s="133">
        <f t="shared" si="1"/>
        <v>2579100</v>
      </c>
      <c r="K14" s="133">
        <f t="shared" si="1"/>
        <v>0</v>
      </c>
      <c r="L14" s="134">
        <f t="shared" si="1"/>
        <v>0</v>
      </c>
    </row>
    <row r="15" spans="1:1024" ht="75">
      <c r="B15" s="113"/>
      <c r="C15" s="39" t="s">
        <v>101</v>
      </c>
      <c r="D15" s="130" t="s">
        <v>345</v>
      </c>
      <c r="E15" s="135" t="s">
        <v>16</v>
      </c>
      <c r="F15" s="135" t="s">
        <v>20</v>
      </c>
      <c r="G15" s="81">
        <v>9910000190</v>
      </c>
      <c r="H15" s="82" t="s">
        <v>102</v>
      </c>
      <c r="I15" s="133">
        <f t="shared" si="0"/>
        <v>2579100</v>
      </c>
      <c r="J15" s="133">
        <v>2579100</v>
      </c>
      <c r="K15" s="133"/>
      <c r="L15" s="134"/>
    </row>
    <row r="16" spans="1:1024" ht="56.25">
      <c r="B16" s="113"/>
      <c r="C16" s="39" t="s">
        <v>327</v>
      </c>
      <c r="D16" s="130" t="s">
        <v>345</v>
      </c>
      <c r="E16" s="135" t="s">
        <v>16</v>
      </c>
      <c r="F16" s="135" t="s">
        <v>20</v>
      </c>
      <c r="G16" s="81">
        <v>9920000000</v>
      </c>
      <c r="H16" s="82"/>
      <c r="I16" s="133">
        <f t="shared" si="0"/>
        <v>5194600</v>
      </c>
      <c r="J16" s="133">
        <f>J17</f>
        <v>5194600</v>
      </c>
      <c r="K16" s="133">
        <f>K17</f>
        <v>0</v>
      </c>
      <c r="L16" s="134">
        <f>L17</f>
        <v>0</v>
      </c>
    </row>
    <row r="17" spans="1:1024" ht="37.5">
      <c r="B17" s="113"/>
      <c r="C17" s="39" t="s">
        <v>100</v>
      </c>
      <c r="D17" s="130" t="s">
        <v>345</v>
      </c>
      <c r="E17" s="135" t="s">
        <v>346</v>
      </c>
      <c r="F17" s="135" t="s">
        <v>20</v>
      </c>
      <c r="G17" s="81">
        <v>9920000190</v>
      </c>
      <c r="H17" s="82"/>
      <c r="I17" s="133">
        <f t="shared" si="0"/>
        <v>5194600</v>
      </c>
      <c r="J17" s="133">
        <f>J18+J19</f>
        <v>5194600</v>
      </c>
      <c r="K17" s="133">
        <f>K18+K19</f>
        <v>0</v>
      </c>
      <c r="L17" s="134">
        <f>L18+L19</f>
        <v>0</v>
      </c>
    </row>
    <row r="18" spans="1:1024" ht="75">
      <c r="B18" s="113"/>
      <c r="C18" s="39" t="s">
        <v>101</v>
      </c>
      <c r="D18" s="130">
        <v>901</v>
      </c>
      <c r="E18" s="135" t="s">
        <v>16</v>
      </c>
      <c r="F18" s="135" t="s">
        <v>20</v>
      </c>
      <c r="G18" s="81">
        <v>9920000190</v>
      </c>
      <c r="H18" s="82" t="s">
        <v>102</v>
      </c>
      <c r="I18" s="133">
        <f t="shared" si="0"/>
        <v>5189600</v>
      </c>
      <c r="J18" s="133">
        <v>5189600</v>
      </c>
      <c r="K18" s="133"/>
      <c r="L18" s="134"/>
    </row>
    <row r="19" spans="1:1024">
      <c r="B19" s="113"/>
      <c r="C19" s="39" t="s">
        <v>107</v>
      </c>
      <c r="D19" s="130" t="s">
        <v>345</v>
      </c>
      <c r="E19" s="135" t="s">
        <v>16</v>
      </c>
      <c r="F19" s="135" t="s">
        <v>20</v>
      </c>
      <c r="G19" s="81">
        <v>9920000190</v>
      </c>
      <c r="H19" s="82" t="s">
        <v>108</v>
      </c>
      <c r="I19" s="133">
        <f t="shared" si="0"/>
        <v>5000</v>
      </c>
      <c r="J19" s="133">
        <v>5000</v>
      </c>
      <c r="K19" s="133"/>
      <c r="L19" s="134"/>
    </row>
    <row r="20" spans="1:1024">
      <c r="B20" s="113"/>
      <c r="C20" s="39" t="s">
        <v>31</v>
      </c>
      <c r="D20" s="130" t="s">
        <v>345</v>
      </c>
      <c r="E20" s="135" t="s">
        <v>16</v>
      </c>
      <c r="F20" s="135" t="s">
        <v>32</v>
      </c>
      <c r="G20" s="81"/>
      <c r="H20" s="82"/>
      <c r="I20" s="133">
        <f t="shared" si="0"/>
        <v>1400000</v>
      </c>
      <c r="J20" s="133">
        <f t="shared" ref="J20:L23" si="2">J21</f>
        <v>1400000</v>
      </c>
      <c r="K20" s="133">
        <f t="shared" si="2"/>
        <v>0</v>
      </c>
      <c r="L20" s="134">
        <f t="shared" si="2"/>
        <v>0</v>
      </c>
    </row>
    <row r="21" spans="1:1024" ht="37.5">
      <c r="B21" s="113"/>
      <c r="C21" s="39" t="s">
        <v>98</v>
      </c>
      <c r="D21" s="130" t="s">
        <v>345</v>
      </c>
      <c r="E21" s="135" t="s">
        <v>16</v>
      </c>
      <c r="F21" s="135" t="s">
        <v>32</v>
      </c>
      <c r="G21" s="81">
        <v>500000000</v>
      </c>
      <c r="H21" s="82"/>
      <c r="I21" s="133">
        <f t="shared" si="0"/>
        <v>1400000</v>
      </c>
      <c r="J21" s="133">
        <f t="shared" si="2"/>
        <v>1400000</v>
      </c>
      <c r="K21" s="133">
        <f t="shared" si="2"/>
        <v>0</v>
      </c>
      <c r="L21" s="134">
        <f t="shared" si="2"/>
        <v>0</v>
      </c>
    </row>
    <row r="22" spans="1:1024" ht="37.5">
      <c r="B22" s="113"/>
      <c r="C22" s="39" t="s">
        <v>117</v>
      </c>
      <c r="D22" s="130" t="s">
        <v>345</v>
      </c>
      <c r="E22" s="135" t="s">
        <v>16</v>
      </c>
      <c r="F22" s="135" t="s">
        <v>32</v>
      </c>
      <c r="G22" s="81">
        <v>5030000000</v>
      </c>
      <c r="H22" s="82"/>
      <c r="I22" s="133">
        <f t="shared" si="0"/>
        <v>1400000</v>
      </c>
      <c r="J22" s="133">
        <f t="shared" si="2"/>
        <v>1400000</v>
      </c>
      <c r="K22" s="133">
        <f t="shared" si="2"/>
        <v>0</v>
      </c>
      <c r="L22" s="134">
        <f t="shared" si="2"/>
        <v>0</v>
      </c>
    </row>
    <row r="23" spans="1:1024" ht="37.5">
      <c r="B23" s="113"/>
      <c r="C23" s="39" t="s">
        <v>118</v>
      </c>
      <c r="D23" s="130" t="s">
        <v>345</v>
      </c>
      <c r="E23" s="135" t="s">
        <v>16</v>
      </c>
      <c r="F23" s="135" t="s">
        <v>32</v>
      </c>
      <c r="G23" s="81">
        <v>5030010030</v>
      </c>
      <c r="H23" s="82"/>
      <c r="I23" s="133">
        <f t="shared" si="0"/>
        <v>1400000</v>
      </c>
      <c r="J23" s="133">
        <f t="shared" si="2"/>
        <v>1400000</v>
      </c>
      <c r="K23" s="133">
        <f t="shared" si="2"/>
        <v>0</v>
      </c>
      <c r="L23" s="134">
        <f t="shared" si="2"/>
        <v>0</v>
      </c>
    </row>
    <row r="24" spans="1:1024" ht="37.5">
      <c r="B24" s="113"/>
      <c r="C24" s="39" t="s">
        <v>104</v>
      </c>
      <c r="D24" s="130" t="s">
        <v>345</v>
      </c>
      <c r="E24" s="135" t="s">
        <v>16</v>
      </c>
      <c r="F24" s="135" t="s">
        <v>32</v>
      </c>
      <c r="G24" s="81">
        <v>5030010030</v>
      </c>
      <c r="H24" s="82" t="s">
        <v>105</v>
      </c>
      <c r="I24" s="133">
        <f t="shared" si="0"/>
        <v>1400000</v>
      </c>
      <c r="J24" s="133">
        <v>1400000</v>
      </c>
      <c r="K24" s="133"/>
      <c r="L24" s="134"/>
    </row>
    <row r="25" spans="1:1024" s="112" customFormat="1" ht="37.5">
      <c r="A25" s="110"/>
      <c r="B25" s="113" t="s">
        <v>34</v>
      </c>
      <c r="C25" s="30" t="s">
        <v>347</v>
      </c>
      <c r="D25" s="137" t="s">
        <v>348</v>
      </c>
      <c r="E25" s="138"/>
      <c r="F25" s="138"/>
      <c r="G25" s="87"/>
      <c r="H25" s="88"/>
      <c r="I25" s="128">
        <f t="shared" si="0"/>
        <v>1097300300</v>
      </c>
      <c r="J25" s="128">
        <f>J26+J100+J136+J166+J193+J229+J217+J246</f>
        <v>1062845000</v>
      </c>
      <c r="K25" s="128">
        <f>K26+K100+K136+K166+K193+K229+K217+K246</f>
        <v>34455300</v>
      </c>
      <c r="L25" s="129">
        <f>L26+L100+L136+L166+L193+L229+L217+L246</f>
        <v>0</v>
      </c>
      <c r="AKG25" s="42"/>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c r="B26" s="113"/>
      <c r="C26" s="39" t="s">
        <v>15</v>
      </c>
      <c r="D26" s="130" t="s">
        <v>348</v>
      </c>
      <c r="E26" s="135" t="s">
        <v>16</v>
      </c>
      <c r="F26" s="135" t="s">
        <v>85</v>
      </c>
      <c r="G26" s="81"/>
      <c r="H26" s="82"/>
      <c r="I26" s="133">
        <f t="shared" si="0"/>
        <v>306388000</v>
      </c>
      <c r="J26" s="133">
        <f>J27+J32+J50+J55+J46</f>
        <v>307406100</v>
      </c>
      <c r="K26" s="133">
        <f>K27+K32+K50+K55+K46</f>
        <v>-1018100</v>
      </c>
      <c r="L26" s="134">
        <f>L27+L32+L50+L55+L46</f>
        <v>0</v>
      </c>
    </row>
    <row r="27" spans="1:1024" ht="37.5">
      <c r="B27" s="113"/>
      <c r="C27" s="39" t="s">
        <v>17</v>
      </c>
      <c r="D27" s="130" t="s">
        <v>348</v>
      </c>
      <c r="E27" s="135" t="s">
        <v>16</v>
      </c>
      <c r="F27" s="135" t="s">
        <v>18</v>
      </c>
      <c r="G27" s="81"/>
      <c r="H27" s="82"/>
      <c r="I27" s="133">
        <f t="shared" si="0"/>
        <v>2837300</v>
      </c>
      <c r="J27" s="133">
        <f t="shared" ref="J27:L30" si="3">J28</f>
        <v>2837300</v>
      </c>
      <c r="K27" s="133">
        <f t="shared" si="3"/>
        <v>0</v>
      </c>
      <c r="L27" s="134">
        <f t="shared" si="3"/>
        <v>0</v>
      </c>
    </row>
    <row r="28" spans="1:1024" ht="37.5">
      <c r="B28" s="113"/>
      <c r="C28" s="39" t="s">
        <v>98</v>
      </c>
      <c r="D28" s="130" t="s">
        <v>348</v>
      </c>
      <c r="E28" s="135" t="s">
        <v>16</v>
      </c>
      <c r="F28" s="135" t="s">
        <v>18</v>
      </c>
      <c r="G28" s="81">
        <v>5000000000</v>
      </c>
      <c r="H28" s="82"/>
      <c r="I28" s="133">
        <f t="shared" si="0"/>
        <v>2837300</v>
      </c>
      <c r="J28" s="133">
        <f t="shared" si="3"/>
        <v>2837300</v>
      </c>
      <c r="K28" s="133">
        <f t="shared" si="3"/>
        <v>0</v>
      </c>
      <c r="L28" s="134">
        <f t="shared" si="3"/>
        <v>0</v>
      </c>
    </row>
    <row r="29" spans="1:1024" ht="37.5">
      <c r="B29" s="113"/>
      <c r="C29" s="39" t="s">
        <v>99</v>
      </c>
      <c r="D29" s="130" t="s">
        <v>348</v>
      </c>
      <c r="E29" s="135" t="s">
        <v>16</v>
      </c>
      <c r="F29" s="135" t="s">
        <v>18</v>
      </c>
      <c r="G29" s="81">
        <v>5010000000</v>
      </c>
      <c r="H29" s="82"/>
      <c r="I29" s="133">
        <f t="shared" si="0"/>
        <v>2837300</v>
      </c>
      <c r="J29" s="133">
        <f t="shared" si="3"/>
        <v>2837300</v>
      </c>
      <c r="K29" s="133">
        <f t="shared" si="3"/>
        <v>0</v>
      </c>
      <c r="L29" s="134">
        <f t="shared" si="3"/>
        <v>0</v>
      </c>
    </row>
    <row r="30" spans="1:1024" ht="37.5">
      <c r="B30" s="113"/>
      <c r="C30" s="90" t="s">
        <v>100</v>
      </c>
      <c r="D30" s="130" t="s">
        <v>348</v>
      </c>
      <c r="E30" s="135" t="s">
        <v>16</v>
      </c>
      <c r="F30" s="135" t="s">
        <v>18</v>
      </c>
      <c r="G30" s="81">
        <v>5010000190</v>
      </c>
      <c r="H30" s="82"/>
      <c r="I30" s="133">
        <f t="shared" si="0"/>
        <v>2837300</v>
      </c>
      <c r="J30" s="133">
        <f t="shared" si="3"/>
        <v>2837300</v>
      </c>
      <c r="K30" s="133">
        <f t="shared" si="3"/>
        <v>0</v>
      </c>
      <c r="L30" s="134">
        <f t="shared" si="3"/>
        <v>0</v>
      </c>
    </row>
    <row r="31" spans="1:1024" ht="75">
      <c r="B31" s="113"/>
      <c r="C31" s="39" t="s">
        <v>101</v>
      </c>
      <c r="D31" s="130" t="s">
        <v>348</v>
      </c>
      <c r="E31" s="135" t="s">
        <v>16</v>
      </c>
      <c r="F31" s="135" t="s">
        <v>18</v>
      </c>
      <c r="G31" s="81">
        <v>5010000190</v>
      </c>
      <c r="H31" s="82" t="s">
        <v>102</v>
      </c>
      <c r="I31" s="133">
        <f t="shared" si="0"/>
        <v>2837300</v>
      </c>
      <c r="J31" s="133">
        <v>2837300</v>
      </c>
      <c r="K31" s="133"/>
      <c r="L31" s="134"/>
    </row>
    <row r="32" spans="1:1024" ht="56.25">
      <c r="B32" s="113"/>
      <c r="C32" s="39" t="s">
        <v>349</v>
      </c>
      <c r="D32" s="130" t="s">
        <v>348</v>
      </c>
      <c r="E32" s="135" t="s">
        <v>16</v>
      </c>
      <c r="F32" s="135" t="s">
        <v>23</v>
      </c>
      <c r="G32" s="81"/>
      <c r="H32" s="82"/>
      <c r="I32" s="133">
        <f t="shared" si="0"/>
        <v>105143400</v>
      </c>
      <c r="J32" s="133">
        <f t="shared" ref="J32:L33" si="4">J33</f>
        <v>106162200</v>
      </c>
      <c r="K32" s="133">
        <f t="shared" si="4"/>
        <v>-1018800</v>
      </c>
      <c r="L32" s="134">
        <f t="shared" si="4"/>
        <v>0</v>
      </c>
    </row>
    <row r="33" spans="2:12" ht="37.5">
      <c r="B33" s="113"/>
      <c r="C33" s="39" t="s">
        <v>98</v>
      </c>
      <c r="D33" s="130" t="s">
        <v>348</v>
      </c>
      <c r="E33" s="135" t="s">
        <v>16</v>
      </c>
      <c r="F33" s="135" t="s">
        <v>23</v>
      </c>
      <c r="G33" s="81">
        <v>5000000000</v>
      </c>
      <c r="H33" s="82"/>
      <c r="I33" s="133">
        <f t="shared" si="0"/>
        <v>105143400</v>
      </c>
      <c r="J33" s="133">
        <f t="shared" si="4"/>
        <v>106162200</v>
      </c>
      <c r="K33" s="133">
        <f t="shared" si="4"/>
        <v>-1018800</v>
      </c>
      <c r="L33" s="134">
        <f t="shared" si="4"/>
        <v>0</v>
      </c>
    </row>
    <row r="34" spans="2:12" ht="37.5">
      <c r="B34" s="113"/>
      <c r="C34" s="39" t="s">
        <v>106</v>
      </c>
      <c r="D34" s="130" t="s">
        <v>348</v>
      </c>
      <c r="E34" s="135" t="s">
        <v>16</v>
      </c>
      <c r="F34" s="135" t="s">
        <v>23</v>
      </c>
      <c r="G34" s="81">
        <v>5020000000</v>
      </c>
      <c r="H34" s="82"/>
      <c r="I34" s="133">
        <f t="shared" si="0"/>
        <v>105143400</v>
      </c>
      <c r="J34" s="133">
        <f>J35+J38+J41+J44</f>
        <v>106162200</v>
      </c>
      <c r="K34" s="133">
        <f>K35+K38+K41+K44</f>
        <v>-1018800</v>
      </c>
      <c r="L34" s="134">
        <f>L35+L38+L41+L44</f>
        <v>0</v>
      </c>
    </row>
    <row r="35" spans="2:12" ht="37.5">
      <c r="B35" s="113"/>
      <c r="C35" s="90" t="s">
        <v>100</v>
      </c>
      <c r="D35" s="130" t="s">
        <v>348</v>
      </c>
      <c r="E35" s="135" t="s">
        <v>16</v>
      </c>
      <c r="F35" s="135" t="s">
        <v>23</v>
      </c>
      <c r="G35" s="81">
        <v>5020000190</v>
      </c>
      <c r="H35" s="82"/>
      <c r="I35" s="133">
        <f t="shared" si="0"/>
        <v>98181400</v>
      </c>
      <c r="J35" s="133">
        <f>J36+J37</f>
        <v>99200200</v>
      </c>
      <c r="K35" s="133">
        <f>K36+K37</f>
        <v>-1018800</v>
      </c>
      <c r="L35" s="134">
        <f>L36+L37</f>
        <v>0</v>
      </c>
    </row>
    <row r="36" spans="2:12" ht="75">
      <c r="B36" s="113"/>
      <c r="C36" s="39" t="s">
        <v>101</v>
      </c>
      <c r="D36" s="130" t="s">
        <v>348</v>
      </c>
      <c r="E36" s="135" t="s">
        <v>16</v>
      </c>
      <c r="F36" s="135" t="s">
        <v>23</v>
      </c>
      <c r="G36" s="81">
        <v>5020000190</v>
      </c>
      <c r="H36" s="82" t="s">
        <v>102</v>
      </c>
      <c r="I36" s="133">
        <f t="shared" si="0"/>
        <v>98181400</v>
      </c>
      <c r="J36" s="133">
        <v>99200200</v>
      </c>
      <c r="K36" s="133">
        <v>-1018800</v>
      </c>
      <c r="L36" s="134"/>
    </row>
    <row r="37" spans="2:12" hidden="1">
      <c r="B37" s="113"/>
      <c r="C37" s="39" t="s">
        <v>107</v>
      </c>
      <c r="D37" s="130" t="s">
        <v>348</v>
      </c>
      <c r="E37" s="135" t="s">
        <v>16</v>
      </c>
      <c r="F37" s="135" t="s">
        <v>23</v>
      </c>
      <c r="G37" s="81">
        <v>5020000190</v>
      </c>
      <c r="H37" s="82" t="s">
        <v>108</v>
      </c>
      <c r="I37" s="133">
        <f t="shared" si="0"/>
        <v>0</v>
      </c>
      <c r="J37" s="133"/>
      <c r="K37" s="133"/>
      <c r="L37" s="134"/>
    </row>
    <row r="38" spans="2:12" ht="150">
      <c r="B38" s="113"/>
      <c r="C38" s="39" t="s">
        <v>109</v>
      </c>
      <c r="D38" s="130" t="s">
        <v>348</v>
      </c>
      <c r="E38" s="135" t="s">
        <v>16</v>
      </c>
      <c r="F38" s="135" t="s">
        <v>23</v>
      </c>
      <c r="G38" s="81">
        <v>5020060870</v>
      </c>
      <c r="H38" s="82"/>
      <c r="I38" s="133">
        <f t="shared" si="0"/>
        <v>933400</v>
      </c>
      <c r="J38" s="133">
        <f>J39+J40</f>
        <v>933400</v>
      </c>
      <c r="K38" s="133">
        <f>K39+K40</f>
        <v>0</v>
      </c>
      <c r="L38" s="134">
        <f>L39+L40</f>
        <v>0</v>
      </c>
    </row>
    <row r="39" spans="2:12" ht="75">
      <c r="B39" s="113"/>
      <c r="C39" s="39" t="s">
        <v>101</v>
      </c>
      <c r="D39" s="130" t="s">
        <v>348</v>
      </c>
      <c r="E39" s="135" t="s">
        <v>16</v>
      </c>
      <c r="F39" s="135" t="s">
        <v>23</v>
      </c>
      <c r="G39" s="81">
        <v>5020060870</v>
      </c>
      <c r="H39" s="82" t="s">
        <v>102</v>
      </c>
      <c r="I39" s="133">
        <f t="shared" si="0"/>
        <v>933400</v>
      </c>
      <c r="J39" s="133">
        <v>933400</v>
      </c>
      <c r="K39" s="133"/>
      <c r="L39" s="134"/>
    </row>
    <row r="40" spans="2:12" ht="37.5" hidden="1">
      <c r="B40" s="113"/>
      <c r="C40" s="39" t="s">
        <v>104</v>
      </c>
      <c r="D40" s="130" t="s">
        <v>348</v>
      </c>
      <c r="E40" s="135" t="s">
        <v>16</v>
      </c>
      <c r="F40" s="135" t="s">
        <v>23</v>
      </c>
      <c r="G40" s="81">
        <v>5020060870</v>
      </c>
      <c r="H40" s="82" t="s">
        <v>105</v>
      </c>
      <c r="I40" s="133">
        <f t="shared" si="0"/>
        <v>0</v>
      </c>
      <c r="J40" s="133">
        <v>0</v>
      </c>
      <c r="K40" s="133"/>
      <c r="L40" s="134"/>
    </row>
    <row r="41" spans="2:12" ht="56.25">
      <c r="B41" s="113"/>
      <c r="C41" s="39" t="s">
        <v>115</v>
      </c>
      <c r="D41" s="130" t="s">
        <v>348</v>
      </c>
      <c r="E41" s="135" t="s">
        <v>16</v>
      </c>
      <c r="F41" s="135" t="s">
        <v>23</v>
      </c>
      <c r="G41" s="81">
        <v>5020069200</v>
      </c>
      <c r="H41" s="82"/>
      <c r="I41" s="133">
        <f t="shared" si="0"/>
        <v>5095200</v>
      </c>
      <c r="J41" s="133">
        <f>J42+J43</f>
        <v>5095200</v>
      </c>
      <c r="K41" s="133">
        <f>K42+K43</f>
        <v>0</v>
      </c>
      <c r="L41" s="134">
        <f>L42+L43</f>
        <v>0</v>
      </c>
    </row>
    <row r="42" spans="2:12" ht="75">
      <c r="B42" s="113"/>
      <c r="C42" s="39" t="s">
        <v>101</v>
      </c>
      <c r="D42" s="130" t="s">
        <v>348</v>
      </c>
      <c r="E42" s="135" t="s">
        <v>16</v>
      </c>
      <c r="F42" s="135" t="s">
        <v>23</v>
      </c>
      <c r="G42" s="81">
        <v>5020069200</v>
      </c>
      <c r="H42" s="82" t="s">
        <v>102</v>
      </c>
      <c r="I42" s="133">
        <f t="shared" si="0"/>
        <v>4995200</v>
      </c>
      <c r="J42" s="133">
        <v>4995200</v>
      </c>
      <c r="K42" s="133"/>
      <c r="L42" s="134"/>
    </row>
    <row r="43" spans="2:12" ht="37.5">
      <c r="B43" s="113"/>
      <c r="C43" s="39" t="s">
        <v>104</v>
      </c>
      <c r="D43" s="130" t="s">
        <v>348</v>
      </c>
      <c r="E43" s="135" t="s">
        <v>16</v>
      </c>
      <c r="F43" s="135" t="s">
        <v>23</v>
      </c>
      <c r="G43" s="81">
        <v>5020069200</v>
      </c>
      <c r="H43" s="82" t="s">
        <v>105</v>
      </c>
      <c r="I43" s="133">
        <f t="shared" si="0"/>
        <v>100000</v>
      </c>
      <c r="J43" s="133">
        <v>100000</v>
      </c>
      <c r="K43" s="133"/>
      <c r="L43" s="134"/>
    </row>
    <row r="44" spans="2:12" ht="187.5">
      <c r="B44" s="113"/>
      <c r="C44" s="39" t="s">
        <v>116</v>
      </c>
      <c r="D44" s="130" t="s">
        <v>348</v>
      </c>
      <c r="E44" s="135" t="s">
        <v>16</v>
      </c>
      <c r="F44" s="135" t="s">
        <v>23</v>
      </c>
      <c r="G44" s="81">
        <v>5020069210</v>
      </c>
      <c r="H44" s="82"/>
      <c r="I44" s="133">
        <f t="shared" si="0"/>
        <v>933400</v>
      </c>
      <c r="J44" s="133">
        <f>J45</f>
        <v>933400</v>
      </c>
      <c r="K44" s="133">
        <f>K45</f>
        <v>0</v>
      </c>
      <c r="L44" s="134">
        <f>L45</f>
        <v>0</v>
      </c>
    </row>
    <row r="45" spans="2:12" ht="75">
      <c r="B45" s="113"/>
      <c r="C45" s="39" t="s">
        <v>101</v>
      </c>
      <c r="D45" s="130" t="s">
        <v>348</v>
      </c>
      <c r="E45" s="135" t="s">
        <v>16</v>
      </c>
      <c r="F45" s="135" t="s">
        <v>23</v>
      </c>
      <c r="G45" s="81">
        <v>5020069210</v>
      </c>
      <c r="H45" s="82" t="s">
        <v>102</v>
      </c>
      <c r="I45" s="133">
        <f t="shared" si="0"/>
        <v>933400</v>
      </c>
      <c r="J45" s="133">
        <v>933400</v>
      </c>
      <c r="K45" s="133"/>
      <c r="L45" s="134"/>
    </row>
    <row r="46" spans="2:12">
      <c r="B46" s="113"/>
      <c r="C46" s="39" t="s">
        <v>24</v>
      </c>
      <c r="D46" s="130" t="s">
        <v>348</v>
      </c>
      <c r="E46" s="135" t="s">
        <v>16</v>
      </c>
      <c r="F46" s="135" t="s">
        <v>25</v>
      </c>
      <c r="G46" s="81"/>
      <c r="H46" s="82"/>
      <c r="I46" s="133">
        <f t="shared" si="0"/>
        <v>7800</v>
      </c>
      <c r="J46" s="133">
        <f t="shared" ref="J46:L48" si="5">J47</f>
        <v>7100</v>
      </c>
      <c r="K46" s="133">
        <f t="shared" si="5"/>
        <v>700</v>
      </c>
      <c r="L46" s="134">
        <f t="shared" si="5"/>
        <v>0</v>
      </c>
    </row>
    <row r="47" spans="2:12" ht="37.5">
      <c r="B47" s="113"/>
      <c r="C47" s="39" t="s">
        <v>317</v>
      </c>
      <c r="D47" s="130" t="s">
        <v>348</v>
      </c>
      <c r="E47" s="135" t="s">
        <v>16</v>
      </c>
      <c r="F47" s="135" t="s">
        <v>25</v>
      </c>
      <c r="G47" s="81">
        <v>9900000000</v>
      </c>
      <c r="H47" s="82"/>
      <c r="I47" s="133">
        <f t="shared" si="0"/>
        <v>7800</v>
      </c>
      <c r="J47" s="133">
        <f t="shared" si="5"/>
        <v>7100</v>
      </c>
      <c r="K47" s="133">
        <f t="shared" si="5"/>
        <v>700</v>
      </c>
      <c r="L47" s="134">
        <f t="shared" si="5"/>
        <v>0</v>
      </c>
    </row>
    <row r="48" spans="2:12" ht="56.25">
      <c r="B48" s="113"/>
      <c r="C48" s="39" t="s">
        <v>323</v>
      </c>
      <c r="D48" s="130" t="s">
        <v>348</v>
      </c>
      <c r="E48" s="135" t="s">
        <v>16</v>
      </c>
      <c r="F48" s="135" t="s">
        <v>25</v>
      </c>
      <c r="G48" s="81">
        <v>9900051200</v>
      </c>
      <c r="H48" s="82"/>
      <c r="I48" s="133">
        <f t="shared" si="0"/>
        <v>7800</v>
      </c>
      <c r="J48" s="133">
        <f t="shared" si="5"/>
        <v>7100</v>
      </c>
      <c r="K48" s="133">
        <f t="shared" si="5"/>
        <v>700</v>
      </c>
      <c r="L48" s="134">
        <f t="shared" si="5"/>
        <v>0</v>
      </c>
    </row>
    <row r="49" spans="2:12" ht="37.5">
      <c r="B49" s="113"/>
      <c r="C49" s="39" t="s">
        <v>104</v>
      </c>
      <c r="D49" s="130" t="s">
        <v>348</v>
      </c>
      <c r="E49" s="135" t="s">
        <v>16</v>
      </c>
      <c r="F49" s="135" t="s">
        <v>25</v>
      </c>
      <c r="G49" s="81">
        <v>9900051200</v>
      </c>
      <c r="H49" s="82" t="s">
        <v>105</v>
      </c>
      <c r="I49" s="133">
        <f t="shared" si="0"/>
        <v>7800</v>
      </c>
      <c r="J49" s="133">
        <v>7100</v>
      </c>
      <c r="K49" s="133">
        <v>700</v>
      </c>
      <c r="L49" s="134"/>
    </row>
    <row r="50" spans="2:12">
      <c r="B50" s="113"/>
      <c r="C50" s="39" t="s">
        <v>28</v>
      </c>
      <c r="D50" s="130" t="s">
        <v>348</v>
      </c>
      <c r="E50" s="135" t="s">
        <v>16</v>
      </c>
      <c r="F50" s="135" t="s">
        <v>29</v>
      </c>
      <c r="G50" s="81"/>
      <c r="H50" s="82"/>
      <c r="I50" s="133">
        <f t="shared" si="0"/>
        <v>9000000</v>
      </c>
      <c r="J50" s="133">
        <f t="shared" ref="J50:L53" si="6">J51</f>
        <v>9000000</v>
      </c>
      <c r="K50" s="133">
        <f t="shared" si="6"/>
        <v>0</v>
      </c>
      <c r="L50" s="134">
        <f t="shared" si="6"/>
        <v>0</v>
      </c>
    </row>
    <row r="51" spans="2:12" ht="37.5">
      <c r="B51" s="113"/>
      <c r="C51" s="39" t="s">
        <v>317</v>
      </c>
      <c r="D51" s="130" t="s">
        <v>348</v>
      </c>
      <c r="E51" s="135" t="s">
        <v>16</v>
      </c>
      <c r="F51" s="135" t="s">
        <v>29</v>
      </c>
      <c r="G51" s="81">
        <v>9900000000</v>
      </c>
      <c r="H51" s="82"/>
      <c r="I51" s="133">
        <f t="shared" si="0"/>
        <v>9000000</v>
      </c>
      <c r="J51" s="133">
        <f t="shared" si="6"/>
        <v>9000000</v>
      </c>
      <c r="K51" s="133">
        <f t="shared" si="6"/>
        <v>0</v>
      </c>
      <c r="L51" s="134">
        <f t="shared" si="6"/>
        <v>0</v>
      </c>
    </row>
    <row r="52" spans="2:12">
      <c r="B52" s="113"/>
      <c r="C52" s="90" t="s">
        <v>350</v>
      </c>
      <c r="D52" s="130" t="s">
        <v>348</v>
      </c>
      <c r="E52" s="135" t="s">
        <v>16</v>
      </c>
      <c r="F52" s="135" t="s">
        <v>29</v>
      </c>
      <c r="G52" s="81">
        <v>9930000000</v>
      </c>
      <c r="H52" s="82"/>
      <c r="I52" s="133">
        <f t="shared" si="0"/>
        <v>9000000</v>
      </c>
      <c r="J52" s="133">
        <f t="shared" si="6"/>
        <v>9000000</v>
      </c>
      <c r="K52" s="133">
        <f t="shared" si="6"/>
        <v>0</v>
      </c>
      <c r="L52" s="134">
        <f t="shared" si="6"/>
        <v>0</v>
      </c>
    </row>
    <row r="53" spans="2:12">
      <c r="B53" s="113"/>
      <c r="C53" s="90" t="s">
        <v>329</v>
      </c>
      <c r="D53" s="130" t="s">
        <v>348</v>
      </c>
      <c r="E53" s="135" t="s">
        <v>16</v>
      </c>
      <c r="F53" s="135" t="s">
        <v>29</v>
      </c>
      <c r="G53" s="81">
        <v>9930020590</v>
      </c>
      <c r="H53" s="82"/>
      <c r="I53" s="133">
        <f t="shared" si="0"/>
        <v>9000000</v>
      </c>
      <c r="J53" s="133">
        <f t="shared" si="6"/>
        <v>9000000</v>
      </c>
      <c r="K53" s="133">
        <f t="shared" si="6"/>
        <v>0</v>
      </c>
      <c r="L53" s="134">
        <f t="shared" si="6"/>
        <v>0</v>
      </c>
    </row>
    <row r="54" spans="2:12">
      <c r="B54" s="113"/>
      <c r="C54" s="39" t="s">
        <v>107</v>
      </c>
      <c r="D54" s="130" t="s">
        <v>348</v>
      </c>
      <c r="E54" s="135" t="s">
        <v>16</v>
      </c>
      <c r="F54" s="135" t="s">
        <v>29</v>
      </c>
      <c r="G54" s="81">
        <v>9930020590</v>
      </c>
      <c r="H54" s="82" t="s">
        <v>108</v>
      </c>
      <c r="I54" s="133">
        <f t="shared" si="0"/>
        <v>9000000</v>
      </c>
      <c r="J54" s="133">
        <v>9000000</v>
      </c>
      <c r="K54" s="133"/>
      <c r="L54" s="134"/>
    </row>
    <row r="55" spans="2:12">
      <c r="B55" s="113"/>
      <c r="C55" s="39" t="s">
        <v>31</v>
      </c>
      <c r="D55" s="130" t="s">
        <v>348</v>
      </c>
      <c r="E55" s="135" t="s">
        <v>16</v>
      </c>
      <c r="F55" s="135" t="s">
        <v>32</v>
      </c>
      <c r="G55" s="81"/>
      <c r="H55" s="82"/>
      <c r="I55" s="133">
        <f t="shared" si="0"/>
        <v>189399500</v>
      </c>
      <c r="J55" s="133">
        <f>J67+J92+J56+J88</f>
        <v>189399500</v>
      </c>
      <c r="K55" s="133">
        <f>K67+K92+K56+K88</f>
        <v>0</v>
      </c>
      <c r="L55" s="134">
        <f>L67+L92+L56+L88</f>
        <v>0</v>
      </c>
    </row>
    <row r="56" spans="2:12" ht="37.5">
      <c r="B56" s="113"/>
      <c r="C56" s="39" t="s">
        <v>98</v>
      </c>
      <c r="D56" s="130" t="s">
        <v>348</v>
      </c>
      <c r="E56" s="135" t="s">
        <v>16</v>
      </c>
      <c r="F56" s="135" t="s">
        <v>32</v>
      </c>
      <c r="G56" s="81">
        <v>5000000000</v>
      </c>
      <c r="H56" s="82"/>
      <c r="I56" s="133">
        <f t="shared" si="0"/>
        <v>9411700</v>
      </c>
      <c r="J56" s="133">
        <f>J57+J61+J64</f>
        <v>9411700</v>
      </c>
      <c r="K56" s="133">
        <f>K57+K61+K64</f>
        <v>0</v>
      </c>
      <c r="L56" s="134">
        <f>L57+L61+L64</f>
        <v>0</v>
      </c>
    </row>
    <row r="57" spans="2:12" ht="37.5">
      <c r="B57" s="113"/>
      <c r="C57" s="39" t="s">
        <v>117</v>
      </c>
      <c r="D57" s="130" t="s">
        <v>348</v>
      </c>
      <c r="E57" s="135" t="s">
        <v>16</v>
      </c>
      <c r="F57" s="135" t="s">
        <v>32</v>
      </c>
      <c r="G57" s="81">
        <v>5030000000</v>
      </c>
      <c r="H57" s="82"/>
      <c r="I57" s="133">
        <f t="shared" si="0"/>
        <v>4411700</v>
      </c>
      <c r="J57" s="133">
        <f>J58</f>
        <v>4411700</v>
      </c>
      <c r="K57" s="133">
        <f>K58</f>
        <v>0</v>
      </c>
      <c r="L57" s="134">
        <f>L58</f>
        <v>0</v>
      </c>
    </row>
    <row r="58" spans="2:12" ht="37.5">
      <c r="B58" s="113"/>
      <c r="C58" s="39" t="s">
        <v>118</v>
      </c>
      <c r="D58" s="130" t="s">
        <v>348</v>
      </c>
      <c r="E58" s="135" t="s">
        <v>16</v>
      </c>
      <c r="F58" s="135" t="s">
        <v>32</v>
      </c>
      <c r="G58" s="81">
        <v>5030010030</v>
      </c>
      <c r="H58" s="82"/>
      <c r="I58" s="133">
        <f t="shared" si="0"/>
        <v>4411700</v>
      </c>
      <c r="J58" s="133">
        <f>J59+J60</f>
        <v>4411700</v>
      </c>
      <c r="K58" s="133">
        <f>K59+K60</f>
        <v>0</v>
      </c>
      <c r="L58" s="134">
        <f>L59+L60</f>
        <v>0</v>
      </c>
    </row>
    <row r="59" spans="2:12" ht="37.5">
      <c r="B59" s="113"/>
      <c r="C59" s="39" t="s">
        <v>104</v>
      </c>
      <c r="D59" s="130" t="s">
        <v>348</v>
      </c>
      <c r="E59" s="135" t="s">
        <v>16</v>
      </c>
      <c r="F59" s="135" t="s">
        <v>32</v>
      </c>
      <c r="G59" s="81">
        <v>5030010030</v>
      </c>
      <c r="H59" s="82" t="s">
        <v>105</v>
      </c>
      <c r="I59" s="133">
        <f t="shared" si="0"/>
        <v>3361700</v>
      </c>
      <c r="J59" s="133">
        <v>3361700</v>
      </c>
      <c r="K59" s="133"/>
      <c r="L59" s="134"/>
    </row>
    <row r="60" spans="2:12">
      <c r="B60" s="113"/>
      <c r="C60" s="39" t="s">
        <v>107</v>
      </c>
      <c r="D60" s="130" t="s">
        <v>348</v>
      </c>
      <c r="E60" s="135" t="s">
        <v>16</v>
      </c>
      <c r="F60" s="135" t="s">
        <v>32</v>
      </c>
      <c r="G60" s="81">
        <v>5030010030</v>
      </c>
      <c r="H60" s="82" t="s">
        <v>108</v>
      </c>
      <c r="I60" s="133">
        <f t="shared" si="0"/>
        <v>1050000</v>
      </c>
      <c r="J60" s="133">
        <v>1050000</v>
      </c>
      <c r="K60" s="133"/>
      <c r="L60" s="134"/>
    </row>
    <row r="61" spans="2:12" ht="37.5">
      <c r="B61" s="113"/>
      <c r="C61" s="39" t="s">
        <v>119</v>
      </c>
      <c r="D61" s="130" t="s">
        <v>348</v>
      </c>
      <c r="E61" s="135" t="s">
        <v>16</v>
      </c>
      <c r="F61" s="135" t="s">
        <v>32</v>
      </c>
      <c r="G61" s="81">
        <v>5040000000</v>
      </c>
      <c r="H61" s="82"/>
      <c r="I61" s="133">
        <f t="shared" si="0"/>
        <v>1500000</v>
      </c>
      <c r="J61" s="133">
        <f t="shared" ref="J61:L62" si="7">J62</f>
        <v>1500000</v>
      </c>
      <c r="K61" s="133">
        <f t="shared" si="7"/>
        <v>0</v>
      </c>
      <c r="L61" s="134">
        <f t="shared" si="7"/>
        <v>0</v>
      </c>
    </row>
    <row r="62" spans="2:12">
      <c r="B62" s="113"/>
      <c r="C62" s="39" t="s">
        <v>120</v>
      </c>
      <c r="D62" s="130" t="s">
        <v>348</v>
      </c>
      <c r="E62" s="135" t="s">
        <v>16</v>
      </c>
      <c r="F62" s="135" t="s">
        <v>32</v>
      </c>
      <c r="G62" s="81">
        <v>5040010560</v>
      </c>
      <c r="H62" s="82"/>
      <c r="I62" s="133">
        <f t="shared" si="0"/>
        <v>1500000</v>
      </c>
      <c r="J62" s="133">
        <f t="shared" si="7"/>
        <v>1500000</v>
      </c>
      <c r="K62" s="133">
        <f t="shared" si="7"/>
        <v>0</v>
      </c>
      <c r="L62" s="134">
        <f t="shared" si="7"/>
        <v>0</v>
      </c>
    </row>
    <row r="63" spans="2:12" ht="37.5">
      <c r="B63" s="113"/>
      <c r="C63" s="39" t="s">
        <v>104</v>
      </c>
      <c r="D63" s="130" t="s">
        <v>348</v>
      </c>
      <c r="E63" s="135" t="s">
        <v>16</v>
      </c>
      <c r="F63" s="135" t="s">
        <v>32</v>
      </c>
      <c r="G63" s="81">
        <v>5040010560</v>
      </c>
      <c r="H63" s="82" t="s">
        <v>105</v>
      </c>
      <c r="I63" s="133">
        <f t="shared" si="0"/>
        <v>1500000</v>
      </c>
      <c r="J63" s="133">
        <v>1500000</v>
      </c>
      <c r="K63" s="133"/>
      <c r="L63" s="134"/>
    </row>
    <row r="64" spans="2:12" ht="37.5">
      <c r="B64" s="113"/>
      <c r="C64" s="39" t="s">
        <v>121</v>
      </c>
      <c r="D64" s="130" t="s">
        <v>348</v>
      </c>
      <c r="E64" s="135" t="s">
        <v>16</v>
      </c>
      <c r="F64" s="135" t="s">
        <v>32</v>
      </c>
      <c r="G64" s="81">
        <v>5050000000</v>
      </c>
      <c r="H64" s="82"/>
      <c r="I64" s="133">
        <f t="shared" si="0"/>
        <v>3500000</v>
      </c>
      <c r="J64" s="133">
        <f t="shared" ref="J64:L65" si="8">J65</f>
        <v>3500000</v>
      </c>
      <c r="K64" s="133">
        <f t="shared" si="8"/>
        <v>0</v>
      </c>
      <c r="L64" s="134">
        <f t="shared" si="8"/>
        <v>0</v>
      </c>
    </row>
    <row r="65" spans="2:12" ht="37.5">
      <c r="B65" s="113"/>
      <c r="C65" s="39" t="s">
        <v>122</v>
      </c>
      <c r="D65" s="130" t="s">
        <v>348</v>
      </c>
      <c r="E65" s="135" t="s">
        <v>16</v>
      </c>
      <c r="F65" s="135" t="s">
        <v>32</v>
      </c>
      <c r="G65" s="81">
        <v>5050010780</v>
      </c>
      <c r="H65" s="82"/>
      <c r="I65" s="133">
        <f t="shared" si="0"/>
        <v>3500000</v>
      </c>
      <c r="J65" s="133">
        <f t="shared" si="8"/>
        <v>3500000</v>
      </c>
      <c r="K65" s="133">
        <f t="shared" si="8"/>
        <v>0</v>
      </c>
      <c r="L65" s="134">
        <f t="shared" si="8"/>
        <v>0</v>
      </c>
    </row>
    <row r="66" spans="2:12" ht="37.5">
      <c r="B66" s="113"/>
      <c r="C66" s="39" t="s">
        <v>104</v>
      </c>
      <c r="D66" s="130" t="s">
        <v>348</v>
      </c>
      <c r="E66" s="135" t="s">
        <v>16</v>
      </c>
      <c r="F66" s="135" t="s">
        <v>32</v>
      </c>
      <c r="G66" s="81">
        <v>5050010780</v>
      </c>
      <c r="H66" s="82" t="s">
        <v>105</v>
      </c>
      <c r="I66" s="133">
        <f t="shared" si="0"/>
        <v>3500000</v>
      </c>
      <c r="J66" s="133">
        <v>3500000</v>
      </c>
      <c r="K66" s="133"/>
      <c r="L66" s="134"/>
    </row>
    <row r="67" spans="2:12" ht="37.5">
      <c r="B67" s="113"/>
      <c r="C67" s="39" t="s">
        <v>129</v>
      </c>
      <c r="D67" s="130" t="s">
        <v>348</v>
      </c>
      <c r="E67" s="135" t="s">
        <v>16</v>
      </c>
      <c r="F67" s="135" t="s">
        <v>32</v>
      </c>
      <c r="G67" s="81">
        <v>5200000000</v>
      </c>
      <c r="H67" s="82"/>
      <c r="I67" s="133">
        <f t="shared" si="0"/>
        <v>166237800</v>
      </c>
      <c r="J67" s="133">
        <f>J68+J73+J83+J78</f>
        <v>166237800</v>
      </c>
      <c r="K67" s="133">
        <f>K68+K73+K83+K78</f>
        <v>0</v>
      </c>
      <c r="L67" s="134">
        <f>L68+L73+L83+L78</f>
        <v>0</v>
      </c>
    </row>
    <row r="68" spans="2:12">
      <c r="B68" s="113"/>
      <c r="C68" s="39" t="s">
        <v>130</v>
      </c>
      <c r="D68" s="130" t="s">
        <v>348</v>
      </c>
      <c r="E68" s="135" t="s">
        <v>16</v>
      </c>
      <c r="F68" s="135" t="s">
        <v>32</v>
      </c>
      <c r="G68" s="81">
        <v>5210000000</v>
      </c>
      <c r="H68" s="82"/>
      <c r="I68" s="133">
        <f t="shared" si="0"/>
        <v>108342600</v>
      </c>
      <c r="J68" s="133">
        <f>J69</f>
        <v>108342600</v>
      </c>
      <c r="K68" s="133">
        <f>K69</f>
        <v>0</v>
      </c>
      <c r="L68" s="134">
        <f>L69</f>
        <v>0</v>
      </c>
    </row>
    <row r="69" spans="2:12" ht="37.5">
      <c r="B69" s="113"/>
      <c r="C69" s="90" t="s">
        <v>131</v>
      </c>
      <c r="D69" s="130" t="s">
        <v>348</v>
      </c>
      <c r="E69" s="135" t="s">
        <v>16</v>
      </c>
      <c r="F69" s="135" t="s">
        <v>32</v>
      </c>
      <c r="G69" s="81">
        <v>5210000590</v>
      </c>
      <c r="H69" s="82"/>
      <c r="I69" s="133">
        <f t="shared" si="0"/>
        <v>108342600</v>
      </c>
      <c r="J69" s="133">
        <f>J70+J71+J72</f>
        <v>108342600</v>
      </c>
      <c r="K69" s="133">
        <f>K70+K71+K72</f>
        <v>0</v>
      </c>
      <c r="L69" s="134">
        <f>L70+L71+L72</f>
        <v>0</v>
      </c>
    </row>
    <row r="70" spans="2:12" ht="75">
      <c r="B70" s="113"/>
      <c r="C70" s="39" t="s">
        <v>101</v>
      </c>
      <c r="D70" s="130" t="s">
        <v>348</v>
      </c>
      <c r="E70" s="135" t="s">
        <v>16</v>
      </c>
      <c r="F70" s="135" t="s">
        <v>32</v>
      </c>
      <c r="G70" s="81">
        <v>5210000590</v>
      </c>
      <c r="H70" s="82" t="s">
        <v>102</v>
      </c>
      <c r="I70" s="133">
        <f t="shared" si="0"/>
        <v>100986800</v>
      </c>
      <c r="J70" s="133">
        <v>100986800</v>
      </c>
      <c r="K70" s="133"/>
      <c r="L70" s="134"/>
    </row>
    <row r="71" spans="2:12" ht="37.5">
      <c r="B71" s="113"/>
      <c r="C71" s="39" t="s">
        <v>104</v>
      </c>
      <c r="D71" s="130" t="s">
        <v>348</v>
      </c>
      <c r="E71" s="135" t="s">
        <v>16</v>
      </c>
      <c r="F71" s="135" t="s">
        <v>32</v>
      </c>
      <c r="G71" s="81">
        <v>5210000590</v>
      </c>
      <c r="H71" s="82" t="s">
        <v>105</v>
      </c>
      <c r="I71" s="133">
        <f t="shared" si="0"/>
        <v>7192700</v>
      </c>
      <c r="J71" s="133">
        <v>7192700</v>
      </c>
      <c r="K71" s="133"/>
      <c r="L71" s="134"/>
    </row>
    <row r="72" spans="2:12">
      <c r="B72" s="113"/>
      <c r="C72" s="39" t="s">
        <v>107</v>
      </c>
      <c r="D72" s="130" t="s">
        <v>348</v>
      </c>
      <c r="E72" s="135" t="s">
        <v>16</v>
      </c>
      <c r="F72" s="135" t="s">
        <v>32</v>
      </c>
      <c r="G72" s="81">
        <v>5210000590</v>
      </c>
      <c r="H72" s="82" t="s">
        <v>108</v>
      </c>
      <c r="I72" s="133">
        <f t="shared" ref="I72:I135" si="9">SUM(J72:L72)</f>
        <v>163100</v>
      </c>
      <c r="J72" s="133">
        <v>163100</v>
      </c>
      <c r="K72" s="133"/>
      <c r="L72" s="134"/>
    </row>
    <row r="73" spans="2:12">
      <c r="B73" s="113"/>
      <c r="C73" s="139" t="s">
        <v>351</v>
      </c>
      <c r="D73" s="130" t="s">
        <v>348</v>
      </c>
      <c r="E73" s="135" t="s">
        <v>16</v>
      </c>
      <c r="F73" s="135" t="s">
        <v>32</v>
      </c>
      <c r="G73" s="81">
        <v>5220000000</v>
      </c>
      <c r="H73" s="82"/>
      <c r="I73" s="133">
        <f t="shared" si="9"/>
        <v>30418700</v>
      </c>
      <c r="J73" s="133">
        <f>J74</f>
        <v>30418700</v>
      </c>
      <c r="K73" s="133">
        <f>K74</f>
        <v>0</v>
      </c>
      <c r="L73" s="134">
        <f>L74</f>
        <v>0</v>
      </c>
    </row>
    <row r="74" spans="2:12" ht="37.5">
      <c r="B74" s="113"/>
      <c r="C74" s="90" t="s">
        <v>131</v>
      </c>
      <c r="D74" s="130" t="s">
        <v>348</v>
      </c>
      <c r="E74" s="135" t="s">
        <v>16</v>
      </c>
      <c r="F74" s="135" t="s">
        <v>32</v>
      </c>
      <c r="G74" s="81">
        <v>5220000590</v>
      </c>
      <c r="H74" s="82"/>
      <c r="I74" s="133">
        <f t="shared" si="9"/>
        <v>30418700</v>
      </c>
      <c r="J74" s="133">
        <f>J75+J76+J77</f>
        <v>30418700</v>
      </c>
      <c r="K74" s="133">
        <f>K75+K76+K77</f>
        <v>0</v>
      </c>
      <c r="L74" s="134">
        <f>L75+L76+L77</f>
        <v>0</v>
      </c>
    </row>
    <row r="75" spans="2:12" ht="75">
      <c r="B75" s="113"/>
      <c r="C75" s="39" t="s">
        <v>101</v>
      </c>
      <c r="D75" s="130" t="s">
        <v>348</v>
      </c>
      <c r="E75" s="135" t="s">
        <v>16</v>
      </c>
      <c r="F75" s="135" t="s">
        <v>32</v>
      </c>
      <c r="G75" s="81">
        <v>5220000590</v>
      </c>
      <c r="H75" s="82" t="s">
        <v>102</v>
      </c>
      <c r="I75" s="133">
        <f t="shared" si="9"/>
        <v>18469000</v>
      </c>
      <c r="J75" s="133">
        <v>18469000</v>
      </c>
      <c r="K75" s="133"/>
      <c r="L75" s="134"/>
    </row>
    <row r="76" spans="2:12" ht="37.5">
      <c r="B76" s="113"/>
      <c r="C76" s="39" t="s">
        <v>104</v>
      </c>
      <c r="D76" s="130" t="s">
        <v>348</v>
      </c>
      <c r="E76" s="135" t="s">
        <v>16</v>
      </c>
      <c r="F76" s="135" t="s">
        <v>32</v>
      </c>
      <c r="G76" s="81">
        <v>5220000590</v>
      </c>
      <c r="H76" s="82" t="s">
        <v>105</v>
      </c>
      <c r="I76" s="133">
        <f t="shared" si="9"/>
        <v>11785700</v>
      </c>
      <c r="J76" s="133">
        <v>11785700</v>
      </c>
      <c r="K76" s="133"/>
      <c r="L76" s="134"/>
    </row>
    <row r="77" spans="2:12">
      <c r="B77" s="113"/>
      <c r="C77" s="39" t="s">
        <v>107</v>
      </c>
      <c r="D77" s="130" t="s">
        <v>348</v>
      </c>
      <c r="E77" s="135" t="s">
        <v>16</v>
      </c>
      <c r="F77" s="135" t="s">
        <v>32</v>
      </c>
      <c r="G77" s="81">
        <v>5220000590</v>
      </c>
      <c r="H77" s="82" t="s">
        <v>108</v>
      </c>
      <c r="I77" s="133">
        <f t="shared" si="9"/>
        <v>164000</v>
      </c>
      <c r="J77" s="133">
        <v>164000</v>
      </c>
      <c r="K77" s="133"/>
      <c r="L77" s="134"/>
    </row>
    <row r="78" spans="2:12">
      <c r="B78" s="113"/>
      <c r="C78" s="39" t="s">
        <v>133</v>
      </c>
      <c r="D78" s="130" t="s">
        <v>348</v>
      </c>
      <c r="E78" s="135" t="s">
        <v>16</v>
      </c>
      <c r="F78" s="135" t="s">
        <v>32</v>
      </c>
      <c r="G78" s="81">
        <v>5230000000</v>
      </c>
      <c r="H78" s="82"/>
      <c r="I78" s="133">
        <f t="shared" si="9"/>
        <v>7543000</v>
      </c>
      <c r="J78" s="133">
        <f>J79</f>
        <v>7543000</v>
      </c>
      <c r="K78" s="133">
        <f>K79</f>
        <v>0</v>
      </c>
      <c r="L78" s="134">
        <f>L79</f>
        <v>0</v>
      </c>
    </row>
    <row r="79" spans="2:12" ht="37.5">
      <c r="B79" s="113"/>
      <c r="C79" s="39" t="s">
        <v>131</v>
      </c>
      <c r="D79" s="130" t="s">
        <v>348</v>
      </c>
      <c r="E79" s="135" t="s">
        <v>16</v>
      </c>
      <c r="F79" s="135" t="s">
        <v>32</v>
      </c>
      <c r="G79" s="81">
        <v>5230000590</v>
      </c>
      <c r="H79" s="82"/>
      <c r="I79" s="133">
        <f t="shared" si="9"/>
        <v>7543000</v>
      </c>
      <c r="J79" s="133">
        <f>J80+J81+J82</f>
        <v>7543000</v>
      </c>
      <c r="K79" s="133">
        <f>K80+K81+K82</f>
        <v>0</v>
      </c>
      <c r="L79" s="134">
        <f>L80+L81+L82</f>
        <v>0</v>
      </c>
    </row>
    <row r="80" spans="2:12" ht="75">
      <c r="B80" s="113"/>
      <c r="C80" s="39" t="s">
        <v>101</v>
      </c>
      <c r="D80" s="130" t="s">
        <v>348</v>
      </c>
      <c r="E80" s="135" t="s">
        <v>16</v>
      </c>
      <c r="F80" s="135" t="s">
        <v>32</v>
      </c>
      <c r="G80" s="81">
        <v>5230000590</v>
      </c>
      <c r="H80" s="82" t="s">
        <v>102</v>
      </c>
      <c r="I80" s="133">
        <f t="shared" si="9"/>
        <v>6939300</v>
      </c>
      <c r="J80" s="133">
        <v>6939300</v>
      </c>
      <c r="K80" s="133"/>
      <c r="L80" s="134"/>
    </row>
    <row r="81" spans="2:12" ht="37.5">
      <c r="B81" s="113"/>
      <c r="C81" s="39" t="s">
        <v>104</v>
      </c>
      <c r="D81" s="130" t="s">
        <v>348</v>
      </c>
      <c r="E81" s="135" t="s">
        <v>16</v>
      </c>
      <c r="F81" s="135" t="s">
        <v>32</v>
      </c>
      <c r="G81" s="81">
        <v>5230000590</v>
      </c>
      <c r="H81" s="82" t="s">
        <v>105</v>
      </c>
      <c r="I81" s="133">
        <f t="shared" si="9"/>
        <v>350300</v>
      </c>
      <c r="J81" s="133">
        <v>350300</v>
      </c>
      <c r="K81" s="133"/>
      <c r="L81" s="134"/>
    </row>
    <row r="82" spans="2:12">
      <c r="B82" s="113"/>
      <c r="C82" s="39" t="s">
        <v>107</v>
      </c>
      <c r="D82" s="130" t="s">
        <v>348</v>
      </c>
      <c r="E82" s="135" t="s">
        <v>16</v>
      </c>
      <c r="F82" s="135" t="s">
        <v>32</v>
      </c>
      <c r="G82" s="81">
        <v>5230000590</v>
      </c>
      <c r="H82" s="82" t="s">
        <v>108</v>
      </c>
      <c r="I82" s="133">
        <f t="shared" si="9"/>
        <v>253400</v>
      </c>
      <c r="J82" s="133">
        <v>253400</v>
      </c>
      <c r="K82" s="133"/>
      <c r="L82" s="134"/>
    </row>
    <row r="83" spans="2:12">
      <c r="B83" s="113"/>
      <c r="C83" s="39" t="s">
        <v>136</v>
      </c>
      <c r="D83" s="130" t="s">
        <v>348</v>
      </c>
      <c r="E83" s="135" t="s">
        <v>16</v>
      </c>
      <c r="F83" s="135" t="s">
        <v>32</v>
      </c>
      <c r="G83" s="81">
        <v>5260000000</v>
      </c>
      <c r="H83" s="82"/>
      <c r="I83" s="133">
        <f t="shared" si="9"/>
        <v>19933500</v>
      </c>
      <c r="J83" s="133">
        <f>+J84</f>
        <v>19933500</v>
      </c>
      <c r="K83" s="133">
        <f>+K84</f>
        <v>0</v>
      </c>
      <c r="L83" s="134">
        <f>+L84</f>
        <v>0</v>
      </c>
    </row>
    <row r="84" spans="2:12" ht="37.5">
      <c r="B84" s="113"/>
      <c r="C84" s="39" t="s">
        <v>131</v>
      </c>
      <c r="D84" s="130" t="s">
        <v>348</v>
      </c>
      <c r="E84" s="135" t="s">
        <v>16</v>
      </c>
      <c r="F84" s="135" t="s">
        <v>32</v>
      </c>
      <c r="G84" s="81">
        <v>5260000590</v>
      </c>
      <c r="H84" s="82"/>
      <c r="I84" s="133">
        <f t="shared" si="9"/>
        <v>19933500</v>
      </c>
      <c r="J84" s="133">
        <f>J85+J86+J87</f>
        <v>19933500</v>
      </c>
      <c r="K84" s="133">
        <f>K85+K86+K87</f>
        <v>0</v>
      </c>
      <c r="L84" s="134">
        <f>L85+L86+L87</f>
        <v>0</v>
      </c>
    </row>
    <row r="85" spans="2:12" ht="75">
      <c r="B85" s="113"/>
      <c r="C85" s="39" t="s">
        <v>101</v>
      </c>
      <c r="D85" s="130" t="s">
        <v>348</v>
      </c>
      <c r="E85" s="135" t="s">
        <v>16</v>
      </c>
      <c r="F85" s="135" t="s">
        <v>32</v>
      </c>
      <c r="G85" s="81">
        <v>5260000590</v>
      </c>
      <c r="H85" s="82" t="s">
        <v>102</v>
      </c>
      <c r="I85" s="133">
        <f t="shared" si="9"/>
        <v>16472500</v>
      </c>
      <c r="J85" s="133">
        <v>16472500</v>
      </c>
      <c r="K85" s="133"/>
      <c r="L85" s="134"/>
    </row>
    <row r="86" spans="2:12" ht="37.5">
      <c r="B86" s="113"/>
      <c r="C86" s="39" t="s">
        <v>104</v>
      </c>
      <c r="D86" s="130" t="s">
        <v>348</v>
      </c>
      <c r="E86" s="135" t="s">
        <v>16</v>
      </c>
      <c r="F86" s="135" t="s">
        <v>32</v>
      </c>
      <c r="G86" s="81">
        <v>5260000590</v>
      </c>
      <c r="H86" s="82" t="s">
        <v>105</v>
      </c>
      <c r="I86" s="133">
        <f t="shared" si="9"/>
        <v>2881000</v>
      </c>
      <c r="J86" s="133">
        <v>2881000</v>
      </c>
      <c r="K86" s="133"/>
      <c r="L86" s="134"/>
    </row>
    <row r="87" spans="2:12">
      <c r="B87" s="113"/>
      <c r="C87" s="39" t="s">
        <v>107</v>
      </c>
      <c r="D87" s="130" t="s">
        <v>348</v>
      </c>
      <c r="E87" s="135" t="s">
        <v>16</v>
      </c>
      <c r="F87" s="135" t="s">
        <v>32</v>
      </c>
      <c r="G87" s="81">
        <v>5260000590</v>
      </c>
      <c r="H87" s="82" t="s">
        <v>108</v>
      </c>
      <c r="I87" s="133">
        <f t="shared" si="9"/>
        <v>580000</v>
      </c>
      <c r="J87" s="133">
        <v>580000</v>
      </c>
      <c r="K87" s="133"/>
      <c r="L87" s="134"/>
    </row>
    <row r="88" spans="2:12" ht="37.5">
      <c r="B88" s="113"/>
      <c r="C88" s="39" t="s">
        <v>217</v>
      </c>
      <c r="D88" s="130" t="s">
        <v>348</v>
      </c>
      <c r="E88" s="135" t="s">
        <v>16</v>
      </c>
      <c r="F88" s="135" t="s">
        <v>32</v>
      </c>
      <c r="G88" s="81">
        <v>6300000000</v>
      </c>
      <c r="H88" s="82"/>
      <c r="I88" s="133">
        <f t="shared" si="9"/>
        <v>2050000</v>
      </c>
      <c r="J88" s="133">
        <f t="shared" ref="J88:L90" si="10">J89</f>
        <v>2050000</v>
      </c>
      <c r="K88" s="133">
        <f t="shared" si="10"/>
        <v>0</v>
      </c>
      <c r="L88" s="134">
        <f t="shared" si="10"/>
        <v>0</v>
      </c>
    </row>
    <row r="89" spans="2:12" ht="56.25">
      <c r="B89" s="113"/>
      <c r="C89" s="39" t="s">
        <v>218</v>
      </c>
      <c r="D89" s="130" t="s">
        <v>348</v>
      </c>
      <c r="E89" s="135" t="s">
        <v>16</v>
      </c>
      <c r="F89" s="135" t="s">
        <v>32</v>
      </c>
      <c r="G89" s="81">
        <v>6310000000</v>
      </c>
      <c r="H89" s="82"/>
      <c r="I89" s="133">
        <f t="shared" si="9"/>
        <v>2050000</v>
      </c>
      <c r="J89" s="133">
        <f t="shared" si="10"/>
        <v>2050000</v>
      </c>
      <c r="K89" s="133">
        <f t="shared" si="10"/>
        <v>0</v>
      </c>
      <c r="L89" s="134">
        <f t="shared" si="10"/>
        <v>0</v>
      </c>
    </row>
    <row r="90" spans="2:12" ht="37.5">
      <c r="B90" s="113"/>
      <c r="C90" s="39" t="s">
        <v>219</v>
      </c>
      <c r="D90" s="130" t="s">
        <v>348</v>
      </c>
      <c r="E90" s="135" t="s">
        <v>16</v>
      </c>
      <c r="F90" s="135" t="s">
        <v>32</v>
      </c>
      <c r="G90" s="81">
        <v>6310010050</v>
      </c>
      <c r="H90" s="82"/>
      <c r="I90" s="133">
        <f t="shared" si="9"/>
        <v>2050000</v>
      </c>
      <c r="J90" s="133">
        <f t="shared" si="10"/>
        <v>2050000</v>
      </c>
      <c r="K90" s="133">
        <f t="shared" si="10"/>
        <v>0</v>
      </c>
      <c r="L90" s="134">
        <f t="shared" si="10"/>
        <v>0</v>
      </c>
    </row>
    <row r="91" spans="2:12" ht="37.5">
      <c r="B91" s="113"/>
      <c r="C91" s="39" t="s">
        <v>167</v>
      </c>
      <c r="D91" s="130" t="s">
        <v>348</v>
      </c>
      <c r="E91" s="135" t="s">
        <v>16</v>
      </c>
      <c r="F91" s="135" t="s">
        <v>32</v>
      </c>
      <c r="G91" s="81">
        <v>6310010050</v>
      </c>
      <c r="H91" s="82" t="s">
        <v>187</v>
      </c>
      <c r="I91" s="133">
        <f t="shared" si="9"/>
        <v>2050000</v>
      </c>
      <c r="J91" s="133">
        <v>2050000</v>
      </c>
      <c r="K91" s="133"/>
      <c r="L91" s="134"/>
    </row>
    <row r="92" spans="2:12" ht="37.5">
      <c r="B92" s="113"/>
      <c r="C92" s="39" t="s">
        <v>317</v>
      </c>
      <c r="D92" s="130" t="s">
        <v>348</v>
      </c>
      <c r="E92" s="135" t="s">
        <v>16</v>
      </c>
      <c r="F92" s="135" t="s">
        <v>32</v>
      </c>
      <c r="G92" s="81">
        <v>9900000000</v>
      </c>
      <c r="H92" s="82"/>
      <c r="I92" s="133">
        <f t="shared" si="9"/>
        <v>11700000</v>
      </c>
      <c r="J92" s="133">
        <f>J95+J93+J97</f>
        <v>11700000</v>
      </c>
      <c r="K92" s="133">
        <f>K95+K93+K97</f>
        <v>0</v>
      </c>
      <c r="L92" s="134">
        <f>L95+L93+L97</f>
        <v>0</v>
      </c>
    </row>
    <row r="93" spans="2:12" ht="37.5">
      <c r="B93" s="113"/>
      <c r="C93" s="39" t="s">
        <v>320</v>
      </c>
      <c r="D93" s="130" t="s">
        <v>348</v>
      </c>
      <c r="E93" s="135" t="s">
        <v>16</v>
      </c>
      <c r="F93" s="135" t="s">
        <v>32</v>
      </c>
      <c r="G93" s="81">
        <v>9900010150</v>
      </c>
      <c r="H93" s="82"/>
      <c r="I93" s="133">
        <f t="shared" si="9"/>
        <v>10000000</v>
      </c>
      <c r="J93" s="133">
        <f>J94</f>
        <v>10000000</v>
      </c>
      <c r="K93" s="133">
        <f>K94</f>
        <v>0</v>
      </c>
      <c r="L93" s="134">
        <f>L94</f>
        <v>0</v>
      </c>
    </row>
    <row r="94" spans="2:12" ht="37.5">
      <c r="B94" s="113"/>
      <c r="C94" s="39" t="s">
        <v>104</v>
      </c>
      <c r="D94" s="130" t="s">
        <v>348</v>
      </c>
      <c r="E94" s="135" t="s">
        <v>16</v>
      </c>
      <c r="F94" s="135" t="s">
        <v>32</v>
      </c>
      <c r="G94" s="81">
        <v>9900010150</v>
      </c>
      <c r="H94" s="82" t="s">
        <v>105</v>
      </c>
      <c r="I94" s="133">
        <f t="shared" si="9"/>
        <v>10000000</v>
      </c>
      <c r="J94" s="133">
        <v>10000000</v>
      </c>
      <c r="K94" s="133"/>
      <c r="L94" s="134"/>
    </row>
    <row r="95" spans="2:12">
      <c r="B95" s="113"/>
      <c r="C95" s="39" t="s">
        <v>322</v>
      </c>
      <c r="D95" s="130" t="s">
        <v>348</v>
      </c>
      <c r="E95" s="135" t="s">
        <v>16</v>
      </c>
      <c r="F95" s="135" t="s">
        <v>32</v>
      </c>
      <c r="G95" s="81">
        <v>9900010910</v>
      </c>
      <c r="H95" s="82"/>
      <c r="I95" s="133">
        <f t="shared" si="9"/>
        <v>1000000</v>
      </c>
      <c r="J95" s="133">
        <f>J96</f>
        <v>1000000</v>
      </c>
      <c r="K95" s="133">
        <f>K96</f>
        <v>0</v>
      </c>
      <c r="L95" s="134">
        <f>L96</f>
        <v>0</v>
      </c>
    </row>
    <row r="96" spans="2:12">
      <c r="B96" s="113"/>
      <c r="C96" s="39" t="s">
        <v>107</v>
      </c>
      <c r="D96" s="130" t="s">
        <v>348</v>
      </c>
      <c r="E96" s="135" t="s">
        <v>16</v>
      </c>
      <c r="F96" s="135" t="s">
        <v>32</v>
      </c>
      <c r="G96" s="81">
        <v>9900010910</v>
      </c>
      <c r="H96" s="82" t="s">
        <v>108</v>
      </c>
      <c r="I96" s="133">
        <f t="shared" si="9"/>
        <v>1000000</v>
      </c>
      <c r="J96" s="133">
        <v>1000000</v>
      </c>
      <c r="K96" s="133"/>
      <c r="L96" s="134"/>
    </row>
    <row r="97" spans="2:12" ht="37.5">
      <c r="B97" s="113"/>
      <c r="C97" s="39" t="s">
        <v>330</v>
      </c>
      <c r="D97" s="130" t="s">
        <v>348</v>
      </c>
      <c r="E97" s="135" t="s">
        <v>16</v>
      </c>
      <c r="F97" s="135" t="s">
        <v>32</v>
      </c>
      <c r="G97" s="81">
        <v>9960000000</v>
      </c>
      <c r="H97" s="82"/>
      <c r="I97" s="133">
        <f t="shared" si="9"/>
        <v>700000</v>
      </c>
      <c r="J97" s="133">
        <f t="shared" ref="J97:L98" si="11">J98</f>
        <v>700000</v>
      </c>
      <c r="K97" s="133">
        <f t="shared" si="11"/>
        <v>0</v>
      </c>
      <c r="L97" s="134">
        <f t="shared" si="11"/>
        <v>0</v>
      </c>
    </row>
    <row r="98" spans="2:12" ht="37.5">
      <c r="B98" s="113"/>
      <c r="C98" s="39" t="s">
        <v>331</v>
      </c>
      <c r="D98" s="130" t="s">
        <v>348</v>
      </c>
      <c r="E98" s="135" t="s">
        <v>16</v>
      </c>
      <c r="F98" s="135" t="s">
        <v>32</v>
      </c>
      <c r="G98" s="81">
        <v>9960010570</v>
      </c>
      <c r="H98" s="82"/>
      <c r="I98" s="133">
        <f t="shared" si="9"/>
        <v>700000</v>
      </c>
      <c r="J98" s="133">
        <f t="shared" si="11"/>
        <v>700000</v>
      </c>
      <c r="K98" s="133">
        <f t="shared" si="11"/>
        <v>0</v>
      </c>
      <c r="L98" s="134">
        <f t="shared" si="11"/>
        <v>0</v>
      </c>
    </row>
    <row r="99" spans="2:12" ht="37.5">
      <c r="B99" s="113"/>
      <c r="C99" s="39" t="s">
        <v>104</v>
      </c>
      <c r="D99" s="130" t="s">
        <v>348</v>
      </c>
      <c r="E99" s="135" t="s">
        <v>16</v>
      </c>
      <c r="F99" s="135" t="s">
        <v>32</v>
      </c>
      <c r="G99" s="81">
        <v>9960010570</v>
      </c>
      <c r="H99" s="82" t="s">
        <v>105</v>
      </c>
      <c r="I99" s="133">
        <f t="shared" si="9"/>
        <v>700000</v>
      </c>
      <c r="J99" s="133">
        <v>700000</v>
      </c>
      <c r="K99" s="133"/>
      <c r="L99" s="134"/>
    </row>
    <row r="100" spans="2:12" ht="37.5">
      <c r="B100" s="113"/>
      <c r="C100" s="39" t="s">
        <v>35</v>
      </c>
      <c r="D100" s="130" t="s">
        <v>348</v>
      </c>
      <c r="E100" s="135" t="s">
        <v>20</v>
      </c>
      <c r="F100" s="135" t="s">
        <v>85</v>
      </c>
      <c r="G100" s="81"/>
      <c r="H100" s="82"/>
      <c r="I100" s="133">
        <f t="shared" si="9"/>
        <v>51445500</v>
      </c>
      <c r="J100" s="133">
        <f>J101+J120+J115</f>
        <v>51445500</v>
      </c>
      <c r="K100" s="133">
        <f>K101+K120+K115</f>
        <v>0</v>
      </c>
      <c r="L100" s="134">
        <f>L101+L120+L115</f>
        <v>0</v>
      </c>
    </row>
    <row r="101" spans="2:12">
      <c r="B101" s="113"/>
      <c r="C101" s="39" t="s">
        <v>36</v>
      </c>
      <c r="D101" s="130" t="s">
        <v>348</v>
      </c>
      <c r="E101" s="135" t="s">
        <v>20</v>
      </c>
      <c r="F101" s="135" t="s">
        <v>37</v>
      </c>
      <c r="G101" s="81"/>
      <c r="H101" s="82"/>
      <c r="I101" s="133">
        <f t="shared" si="9"/>
        <v>44773500</v>
      </c>
      <c r="J101" s="133">
        <f>J102+J109</f>
        <v>44773500</v>
      </c>
      <c r="K101" s="133">
        <f>K102+K109</f>
        <v>0</v>
      </c>
      <c r="L101" s="134">
        <f>L102+L109</f>
        <v>0</v>
      </c>
    </row>
    <row r="102" spans="2:12" ht="37.5">
      <c r="B102" s="113"/>
      <c r="C102" s="39" t="s">
        <v>129</v>
      </c>
      <c r="D102" s="130" t="s">
        <v>348</v>
      </c>
      <c r="E102" s="135" t="s">
        <v>20</v>
      </c>
      <c r="F102" s="135" t="s">
        <v>37</v>
      </c>
      <c r="G102" s="81">
        <v>5200000000</v>
      </c>
      <c r="H102" s="82"/>
      <c r="I102" s="133">
        <f t="shared" si="9"/>
        <v>38173500</v>
      </c>
      <c r="J102" s="133">
        <f t="shared" ref="J102:L103" si="12">J103</f>
        <v>38173500</v>
      </c>
      <c r="K102" s="133">
        <f t="shared" si="12"/>
        <v>0</v>
      </c>
      <c r="L102" s="134">
        <f t="shared" si="12"/>
        <v>0</v>
      </c>
    </row>
    <row r="103" spans="2:12">
      <c r="B103" s="113"/>
      <c r="C103" s="90" t="s">
        <v>134</v>
      </c>
      <c r="D103" s="130" t="s">
        <v>348</v>
      </c>
      <c r="E103" s="135" t="s">
        <v>20</v>
      </c>
      <c r="F103" s="135" t="s">
        <v>37</v>
      </c>
      <c r="G103" s="81">
        <v>5240000000</v>
      </c>
      <c r="H103" s="82"/>
      <c r="I103" s="133">
        <f t="shared" si="9"/>
        <v>38173500</v>
      </c>
      <c r="J103" s="133">
        <f t="shared" si="12"/>
        <v>38173500</v>
      </c>
      <c r="K103" s="133">
        <f t="shared" si="12"/>
        <v>0</v>
      </c>
      <c r="L103" s="134">
        <f t="shared" si="12"/>
        <v>0</v>
      </c>
    </row>
    <row r="104" spans="2:12" ht="37.5">
      <c r="B104" s="113"/>
      <c r="C104" s="90" t="s">
        <v>131</v>
      </c>
      <c r="D104" s="130" t="s">
        <v>348</v>
      </c>
      <c r="E104" s="135" t="s">
        <v>20</v>
      </c>
      <c r="F104" s="135" t="s">
        <v>37</v>
      </c>
      <c r="G104" s="81">
        <v>5240000590</v>
      </c>
      <c r="H104" s="82"/>
      <c r="I104" s="133">
        <f t="shared" si="9"/>
        <v>38173500</v>
      </c>
      <c r="J104" s="133">
        <f>J105+J106+J108+J107</f>
        <v>38173500</v>
      </c>
      <c r="K104" s="133">
        <f>K105+K106+K108+K107</f>
        <v>0</v>
      </c>
      <c r="L104" s="134">
        <f>L105+L106+L108+L107</f>
        <v>0</v>
      </c>
    </row>
    <row r="105" spans="2:12" ht="75">
      <c r="B105" s="113"/>
      <c r="C105" s="39" t="s">
        <v>101</v>
      </c>
      <c r="D105" s="130" t="s">
        <v>348</v>
      </c>
      <c r="E105" s="135" t="s">
        <v>20</v>
      </c>
      <c r="F105" s="135" t="s">
        <v>37</v>
      </c>
      <c r="G105" s="81">
        <v>5240000590</v>
      </c>
      <c r="H105" s="82" t="s">
        <v>102</v>
      </c>
      <c r="I105" s="133">
        <f t="shared" si="9"/>
        <v>24648100</v>
      </c>
      <c r="J105" s="133">
        <v>24648100</v>
      </c>
      <c r="K105" s="133"/>
      <c r="L105" s="134"/>
    </row>
    <row r="106" spans="2:12" ht="37.5">
      <c r="B106" s="113"/>
      <c r="C106" s="39" t="s">
        <v>104</v>
      </c>
      <c r="D106" s="130" t="s">
        <v>348</v>
      </c>
      <c r="E106" s="135" t="s">
        <v>20</v>
      </c>
      <c r="F106" s="135" t="s">
        <v>37</v>
      </c>
      <c r="G106" s="81">
        <v>5240000590</v>
      </c>
      <c r="H106" s="82" t="s">
        <v>105</v>
      </c>
      <c r="I106" s="133">
        <f t="shared" si="9"/>
        <v>1500400</v>
      </c>
      <c r="J106" s="133">
        <v>1500400</v>
      </c>
      <c r="K106" s="133"/>
      <c r="L106" s="134"/>
    </row>
    <row r="107" spans="2:12">
      <c r="B107" s="113"/>
      <c r="C107" s="39" t="s">
        <v>127</v>
      </c>
      <c r="D107" s="130" t="s">
        <v>348</v>
      </c>
      <c r="E107" s="135" t="s">
        <v>20</v>
      </c>
      <c r="F107" s="135" t="s">
        <v>37</v>
      </c>
      <c r="G107" s="81">
        <v>5240000590</v>
      </c>
      <c r="H107" s="82" t="s">
        <v>128</v>
      </c>
      <c r="I107" s="133">
        <f t="shared" si="9"/>
        <v>12000000</v>
      </c>
      <c r="J107" s="133">
        <v>12000000</v>
      </c>
      <c r="K107" s="133"/>
      <c r="L107" s="134"/>
    </row>
    <row r="108" spans="2:12">
      <c r="B108" s="113"/>
      <c r="C108" s="39" t="s">
        <v>107</v>
      </c>
      <c r="D108" s="130" t="s">
        <v>348</v>
      </c>
      <c r="E108" s="135" t="s">
        <v>20</v>
      </c>
      <c r="F108" s="135" t="s">
        <v>37</v>
      </c>
      <c r="G108" s="81">
        <v>5240000590</v>
      </c>
      <c r="H108" s="82" t="s">
        <v>108</v>
      </c>
      <c r="I108" s="133">
        <f t="shared" si="9"/>
        <v>25000</v>
      </c>
      <c r="J108" s="133">
        <v>25000</v>
      </c>
      <c r="K108" s="133"/>
      <c r="L108" s="134"/>
    </row>
    <row r="109" spans="2:12" ht="37.5">
      <c r="B109" s="113"/>
      <c r="C109" s="39" t="s">
        <v>317</v>
      </c>
      <c r="D109" s="130" t="s">
        <v>348</v>
      </c>
      <c r="E109" s="135" t="s">
        <v>20</v>
      </c>
      <c r="F109" s="135" t="s">
        <v>37</v>
      </c>
      <c r="G109" s="81">
        <v>9900000000</v>
      </c>
      <c r="H109" s="82"/>
      <c r="I109" s="133">
        <f t="shared" si="9"/>
        <v>6600000</v>
      </c>
      <c r="J109" s="133">
        <f>J110</f>
        <v>6600000</v>
      </c>
      <c r="K109" s="133">
        <f>K110</f>
        <v>0</v>
      </c>
      <c r="L109" s="134">
        <f>L110</f>
        <v>0</v>
      </c>
    </row>
    <row r="110" spans="2:12" ht="56.25">
      <c r="B110" s="113"/>
      <c r="C110" s="39" t="s">
        <v>324</v>
      </c>
      <c r="D110" s="130" t="s">
        <v>348</v>
      </c>
      <c r="E110" s="135" t="s">
        <v>20</v>
      </c>
      <c r="F110" s="135" t="s">
        <v>37</v>
      </c>
      <c r="G110" s="81">
        <v>9900200000</v>
      </c>
      <c r="H110" s="82"/>
      <c r="I110" s="133">
        <f t="shared" si="9"/>
        <v>6600000</v>
      </c>
      <c r="J110" s="133">
        <f>J111+J113</f>
        <v>6600000</v>
      </c>
      <c r="K110" s="133">
        <f>K111+K113</f>
        <v>0</v>
      </c>
      <c r="L110" s="134">
        <f>L111+L113</f>
        <v>0</v>
      </c>
    </row>
    <row r="111" spans="2:12" ht="56.25">
      <c r="B111" s="113"/>
      <c r="C111" s="39" t="s">
        <v>324</v>
      </c>
      <c r="D111" s="130" t="s">
        <v>348</v>
      </c>
      <c r="E111" s="135" t="s">
        <v>20</v>
      </c>
      <c r="F111" s="135" t="s">
        <v>37</v>
      </c>
      <c r="G111" s="81">
        <v>9900210010</v>
      </c>
      <c r="H111" s="82"/>
      <c r="I111" s="133">
        <f t="shared" si="9"/>
        <v>3300000</v>
      </c>
      <c r="J111" s="133">
        <f>J112</f>
        <v>3300000</v>
      </c>
      <c r="K111" s="133">
        <f>K112</f>
        <v>0</v>
      </c>
      <c r="L111" s="134">
        <f>L112</f>
        <v>0</v>
      </c>
    </row>
    <row r="112" spans="2:12" ht="37.5">
      <c r="B112" s="113"/>
      <c r="C112" s="39" t="s">
        <v>104</v>
      </c>
      <c r="D112" s="130" t="s">
        <v>348</v>
      </c>
      <c r="E112" s="135" t="s">
        <v>20</v>
      </c>
      <c r="F112" s="135" t="s">
        <v>37</v>
      </c>
      <c r="G112" s="81">
        <v>9900210010</v>
      </c>
      <c r="H112" s="82" t="s">
        <v>105</v>
      </c>
      <c r="I112" s="133">
        <f t="shared" si="9"/>
        <v>3300000</v>
      </c>
      <c r="J112" s="133">
        <v>3300000</v>
      </c>
      <c r="K112" s="133"/>
      <c r="L112" s="134"/>
    </row>
    <row r="113" spans="2:12" ht="37.5">
      <c r="B113" s="113"/>
      <c r="C113" s="39" t="s">
        <v>325</v>
      </c>
      <c r="D113" s="130" t="s">
        <v>348</v>
      </c>
      <c r="E113" s="135" t="s">
        <v>20</v>
      </c>
      <c r="F113" s="135" t="s">
        <v>37</v>
      </c>
      <c r="G113" s="81">
        <v>9900210020</v>
      </c>
      <c r="H113" s="82"/>
      <c r="I113" s="133">
        <f t="shared" si="9"/>
        <v>3300000</v>
      </c>
      <c r="J113" s="133">
        <f>J114</f>
        <v>3300000</v>
      </c>
      <c r="K113" s="133">
        <f>K114</f>
        <v>0</v>
      </c>
      <c r="L113" s="134">
        <f>L114</f>
        <v>0</v>
      </c>
    </row>
    <row r="114" spans="2:12" ht="37.5">
      <c r="B114" s="113"/>
      <c r="C114" s="39" t="s">
        <v>104</v>
      </c>
      <c r="D114" s="130" t="s">
        <v>348</v>
      </c>
      <c r="E114" s="135" t="s">
        <v>20</v>
      </c>
      <c r="F114" s="135" t="s">
        <v>37</v>
      </c>
      <c r="G114" s="81">
        <v>9900210020</v>
      </c>
      <c r="H114" s="82" t="s">
        <v>105</v>
      </c>
      <c r="I114" s="133">
        <f t="shared" si="9"/>
        <v>3300000</v>
      </c>
      <c r="J114" s="133">
        <v>3300000</v>
      </c>
      <c r="K114" s="133"/>
      <c r="L114" s="134"/>
    </row>
    <row r="115" spans="2:12" ht="56.25">
      <c r="B115" s="113"/>
      <c r="C115" s="39" t="s">
        <v>38</v>
      </c>
      <c r="D115" s="130" t="s">
        <v>348</v>
      </c>
      <c r="E115" s="135" t="s">
        <v>20</v>
      </c>
      <c r="F115" s="135" t="s">
        <v>39</v>
      </c>
      <c r="G115" s="81"/>
      <c r="H115" s="82"/>
      <c r="I115" s="133">
        <f t="shared" si="9"/>
        <v>252000</v>
      </c>
      <c r="J115" s="133">
        <f t="shared" ref="J115:L118" si="13">J116</f>
        <v>252000</v>
      </c>
      <c r="K115" s="133">
        <f t="shared" si="13"/>
        <v>0</v>
      </c>
      <c r="L115" s="134">
        <f t="shared" si="13"/>
        <v>0</v>
      </c>
    </row>
    <row r="116" spans="2:12" ht="37.5">
      <c r="B116" s="113"/>
      <c r="C116" s="39" t="s">
        <v>98</v>
      </c>
      <c r="D116" s="130" t="s">
        <v>348</v>
      </c>
      <c r="E116" s="135" t="s">
        <v>20</v>
      </c>
      <c r="F116" s="135" t="s">
        <v>39</v>
      </c>
      <c r="G116" s="81">
        <v>5000000000</v>
      </c>
      <c r="H116" s="82"/>
      <c r="I116" s="133">
        <f t="shared" si="9"/>
        <v>252000</v>
      </c>
      <c r="J116" s="133">
        <f t="shared" si="13"/>
        <v>252000</v>
      </c>
      <c r="K116" s="133">
        <f t="shared" si="13"/>
        <v>0</v>
      </c>
      <c r="L116" s="134">
        <f t="shared" si="13"/>
        <v>0</v>
      </c>
    </row>
    <row r="117" spans="2:12" ht="37.5">
      <c r="B117" s="113"/>
      <c r="C117" s="39" t="s">
        <v>352</v>
      </c>
      <c r="D117" s="130" t="s">
        <v>348</v>
      </c>
      <c r="E117" s="135" t="s">
        <v>20</v>
      </c>
      <c r="F117" s="135" t="s">
        <v>39</v>
      </c>
      <c r="G117" s="81">
        <v>5010000000</v>
      </c>
      <c r="H117" s="82"/>
      <c r="I117" s="133">
        <f t="shared" si="9"/>
        <v>252000</v>
      </c>
      <c r="J117" s="133">
        <f t="shared" si="13"/>
        <v>252000</v>
      </c>
      <c r="K117" s="133">
        <f t="shared" si="13"/>
        <v>0</v>
      </c>
      <c r="L117" s="134">
        <f t="shared" si="13"/>
        <v>0</v>
      </c>
    </row>
    <row r="118" spans="2:12" ht="168.75">
      <c r="B118" s="113"/>
      <c r="C118" s="39" t="s">
        <v>103</v>
      </c>
      <c r="D118" s="130" t="s">
        <v>348</v>
      </c>
      <c r="E118" s="135" t="s">
        <v>20</v>
      </c>
      <c r="F118" s="135" t="s">
        <v>39</v>
      </c>
      <c r="G118" s="81">
        <v>5010060070</v>
      </c>
      <c r="H118" s="82"/>
      <c r="I118" s="133">
        <f t="shared" si="9"/>
        <v>252000</v>
      </c>
      <c r="J118" s="133">
        <f t="shared" si="13"/>
        <v>252000</v>
      </c>
      <c r="K118" s="133">
        <f t="shared" si="13"/>
        <v>0</v>
      </c>
      <c r="L118" s="134">
        <f t="shared" si="13"/>
        <v>0</v>
      </c>
    </row>
    <row r="119" spans="2:12" ht="37.5">
      <c r="B119" s="113"/>
      <c r="C119" s="39" t="s">
        <v>104</v>
      </c>
      <c r="D119" s="130" t="s">
        <v>348</v>
      </c>
      <c r="E119" s="135" t="s">
        <v>20</v>
      </c>
      <c r="F119" s="135" t="s">
        <v>39</v>
      </c>
      <c r="G119" s="81">
        <v>5010060070</v>
      </c>
      <c r="H119" s="82" t="s">
        <v>105</v>
      </c>
      <c r="I119" s="133">
        <f t="shared" si="9"/>
        <v>252000</v>
      </c>
      <c r="J119" s="133">
        <v>252000</v>
      </c>
      <c r="K119" s="133"/>
      <c r="L119" s="134"/>
    </row>
    <row r="120" spans="2:12" ht="37.5">
      <c r="B120" s="113"/>
      <c r="C120" s="39" t="s">
        <v>40</v>
      </c>
      <c r="D120" s="130" t="s">
        <v>348</v>
      </c>
      <c r="E120" s="135" t="s">
        <v>20</v>
      </c>
      <c r="F120" s="135" t="s">
        <v>41</v>
      </c>
      <c r="G120" s="81"/>
      <c r="H120" s="82"/>
      <c r="I120" s="133">
        <f t="shared" si="9"/>
        <v>6420000</v>
      </c>
      <c r="J120" s="133">
        <f>J121+J125+J132</f>
        <v>6420000</v>
      </c>
      <c r="K120" s="133">
        <f>K121+K125+K132</f>
        <v>0</v>
      </c>
      <c r="L120" s="134">
        <f>L121+L125+L132</f>
        <v>0</v>
      </c>
    </row>
    <row r="121" spans="2:12" ht="75">
      <c r="B121" s="113"/>
      <c r="C121" s="39" t="s">
        <v>268</v>
      </c>
      <c r="D121" s="130" t="s">
        <v>348</v>
      </c>
      <c r="E121" s="135" t="s">
        <v>20</v>
      </c>
      <c r="F121" s="135" t="s">
        <v>41</v>
      </c>
      <c r="G121" s="81">
        <v>6600000000</v>
      </c>
      <c r="H121" s="82"/>
      <c r="I121" s="133">
        <f t="shared" si="9"/>
        <v>5970000</v>
      </c>
      <c r="J121" s="133">
        <f t="shared" ref="J121:L123" si="14">J122</f>
        <v>5970000</v>
      </c>
      <c r="K121" s="133">
        <f t="shared" si="14"/>
        <v>0</v>
      </c>
      <c r="L121" s="134">
        <f t="shared" si="14"/>
        <v>0</v>
      </c>
    </row>
    <row r="122" spans="2:12" ht="37.5">
      <c r="B122" s="113"/>
      <c r="C122" s="39" t="s">
        <v>269</v>
      </c>
      <c r="D122" s="130" t="s">
        <v>348</v>
      </c>
      <c r="E122" s="135" t="s">
        <v>20</v>
      </c>
      <c r="F122" s="135" t="s">
        <v>41</v>
      </c>
      <c r="G122" s="81">
        <v>6610000000</v>
      </c>
      <c r="H122" s="82"/>
      <c r="I122" s="133">
        <f t="shared" si="9"/>
        <v>5970000</v>
      </c>
      <c r="J122" s="133">
        <f t="shared" si="14"/>
        <v>5970000</v>
      </c>
      <c r="K122" s="133">
        <f t="shared" si="14"/>
        <v>0</v>
      </c>
      <c r="L122" s="134">
        <f t="shared" si="14"/>
        <v>0</v>
      </c>
    </row>
    <row r="123" spans="2:12" ht="75">
      <c r="B123" s="113"/>
      <c r="C123" s="39" t="s">
        <v>353</v>
      </c>
      <c r="D123" s="130" t="s">
        <v>348</v>
      </c>
      <c r="E123" s="135" t="s">
        <v>20</v>
      </c>
      <c r="F123" s="135" t="s">
        <v>41</v>
      </c>
      <c r="G123" s="81">
        <v>6610010040</v>
      </c>
      <c r="H123" s="82"/>
      <c r="I123" s="133">
        <f t="shared" si="9"/>
        <v>5970000</v>
      </c>
      <c r="J123" s="133">
        <f t="shared" si="14"/>
        <v>5970000</v>
      </c>
      <c r="K123" s="133">
        <f t="shared" si="14"/>
        <v>0</v>
      </c>
      <c r="L123" s="134">
        <f t="shared" si="14"/>
        <v>0</v>
      </c>
    </row>
    <row r="124" spans="2:12" ht="37.5">
      <c r="B124" s="113"/>
      <c r="C124" s="39" t="s">
        <v>104</v>
      </c>
      <c r="D124" s="130" t="s">
        <v>348</v>
      </c>
      <c r="E124" s="135" t="s">
        <v>20</v>
      </c>
      <c r="F124" s="135" t="s">
        <v>41</v>
      </c>
      <c r="G124" s="81">
        <v>6610010040</v>
      </c>
      <c r="H124" s="82" t="s">
        <v>105</v>
      </c>
      <c r="I124" s="133">
        <f t="shared" si="9"/>
        <v>5970000</v>
      </c>
      <c r="J124" s="133">
        <v>5970000</v>
      </c>
      <c r="K124" s="133"/>
      <c r="L124" s="134"/>
    </row>
    <row r="125" spans="2:12" ht="56.25">
      <c r="B125" s="113"/>
      <c r="C125" s="39" t="s">
        <v>272</v>
      </c>
      <c r="D125" s="130" t="s">
        <v>348</v>
      </c>
      <c r="E125" s="135" t="s">
        <v>20</v>
      </c>
      <c r="F125" s="135" t="s">
        <v>41</v>
      </c>
      <c r="G125" s="81">
        <v>6700000000</v>
      </c>
      <c r="H125" s="82"/>
      <c r="I125" s="133">
        <f t="shared" si="9"/>
        <v>350000</v>
      </c>
      <c r="J125" s="133">
        <f>J126+J129</f>
        <v>350000</v>
      </c>
      <c r="K125" s="133">
        <f>K126+K129</f>
        <v>0</v>
      </c>
      <c r="L125" s="134">
        <f>L126+L129</f>
        <v>0</v>
      </c>
    </row>
    <row r="126" spans="2:12" ht="37.5">
      <c r="B126" s="113"/>
      <c r="C126" s="39" t="s">
        <v>273</v>
      </c>
      <c r="D126" s="130" t="s">
        <v>348</v>
      </c>
      <c r="E126" s="135" t="s">
        <v>20</v>
      </c>
      <c r="F126" s="135" t="s">
        <v>41</v>
      </c>
      <c r="G126" s="81">
        <v>6710000000</v>
      </c>
      <c r="H126" s="82"/>
      <c r="I126" s="133">
        <f t="shared" si="9"/>
        <v>200000</v>
      </c>
      <c r="J126" s="133">
        <f t="shared" ref="J126:L127" si="15">J127</f>
        <v>200000</v>
      </c>
      <c r="K126" s="133">
        <f t="shared" si="15"/>
        <v>0</v>
      </c>
      <c r="L126" s="134">
        <f t="shared" si="15"/>
        <v>0</v>
      </c>
    </row>
    <row r="127" spans="2:12">
      <c r="B127" s="113"/>
      <c r="C127" s="39" t="s">
        <v>274</v>
      </c>
      <c r="D127" s="130" t="s">
        <v>348</v>
      </c>
      <c r="E127" s="135" t="s">
        <v>20</v>
      </c>
      <c r="F127" s="135" t="s">
        <v>41</v>
      </c>
      <c r="G127" s="81">
        <v>6710010220</v>
      </c>
      <c r="H127" s="82"/>
      <c r="I127" s="133">
        <f t="shared" si="9"/>
        <v>200000</v>
      </c>
      <c r="J127" s="133">
        <f t="shared" si="15"/>
        <v>200000</v>
      </c>
      <c r="K127" s="133">
        <f t="shared" si="15"/>
        <v>0</v>
      </c>
      <c r="L127" s="134">
        <f t="shared" si="15"/>
        <v>0</v>
      </c>
    </row>
    <row r="128" spans="2:12" ht="37.5">
      <c r="B128" s="113"/>
      <c r="C128" s="39" t="s">
        <v>104</v>
      </c>
      <c r="D128" s="130" t="s">
        <v>348</v>
      </c>
      <c r="E128" s="135" t="s">
        <v>20</v>
      </c>
      <c r="F128" s="135" t="s">
        <v>41</v>
      </c>
      <c r="G128" s="81">
        <v>6710010220</v>
      </c>
      <c r="H128" s="82" t="s">
        <v>105</v>
      </c>
      <c r="I128" s="133">
        <f t="shared" si="9"/>
        <v>200000</v>
      </c>
      <c r="J128" s="133">
        <v>200000</v>
      </c>
      <c r="K128" s="133"/>
      <c r="L128" s="134"/>
    </row>
    <row r="129" spans="2:12" ht="56.25">
      <c r="B129" s="113"/>
      <c r="C129" s="39" t="s">
        <v>275</v>
      </c>
      <c r="D129" s="130" t="s">
        <v>348</v>
      </c>
      <c r="E129" s="135" t="s">
        <v>20</v>
      </c>
      <c r="F129" s="135" t="s">
        <v>41</v>
      </c>
      <c r="G129" s="81">
        <v>6720000000</v>
      </c>
      <c r="H129" s="82"/>
      <c r="I129" s="133">
        <f t="shared" si="9"/>
        <v>150000</v>
      </c>
      <c r="J129" s="133">
        <f t="shared" ref="J129:L130" si="16">J130</f>
        <v>150000</v>
      </c>
      <c r="K129" s="133">
        <f t="shared" si="16"/>
        <v>0</v>
      </c>
      <c r="L129" s="134">
        <f t="shared" si="16"/>
        <v>0</v>
      </c>
    </row>
    <row r="130" spans="2:12" ht="37.5">
      <c r="B130" s="113"/>
      <c r="C130" s="39" t="s">
        <v>276</v>
      </c>
      <c r="D130" s="130" t="s">
        <v>348</v>
      </c>
      <c r="E130" s="135" t="s">
        <v>20</v>
      </c>
      <c r="F130" s="135" t="s">
        <v>41</v>
      </c>
      <c r="G130" s="81">
        <v>6720010530</v>
      </c>
      <c r="H130" s="82"/>
      <c r="I130" s="133">
        <f t="shared" si="9"/>
        <v>150000</v>
      </c>
      <c r="J130" s="133">
        <f t="shared" si="16"/>
        <v>150000</v>
      </c>
      <c r="K130" s="133">
        <f t="shared" si="16"/>
        <v>0</v>
      </c>
      <c r="L130" s="134">
        <f t="shared" si="16"/>
        <v>0</v>
      </c>
    </row>
    <row r="131" spans="2:12" ht="37.5">
      <c r="B131" s="113"/>
      <c r="C131" s="39" t="s">
        <v>104</v>
      </c>
      <c r="D131" s="130" t="s">
        <v>348</v>
      </c>
      <c r="E131" s="135" t="s">
        <v>20</v>
      </c>
      <c r="F131" s="135" t="s">
        <v>41</v>
      </c>
      <c r="G131" s="81">
        <v>6720010530</v>
      </c>
      <c r="H131" s="82" t="s">
        <v>105</v>
      </c>
      <c r="I131" s="133">
        <f t="shared" si="9"/>
        <v>150000</v>
      </c>
      <c r="J131" s="133">
        <v>150000</v>
      </c>
      <c r="K131" s="133">
        <v>0</v>
      </c>
      <c r="L131" s="134">
        <v>0</v>
      </c>
    </row>
    <row r="132" spans="2:12">
      <c r="B132" s="113"/>
      <c r="C132" s="39" t="s">
        <v>278</v>
      </c>
      <c r="D132" s="130" t="s">
        <v>348</v>
      </c>
      <c r="E132" s="135" t="s">
        <v>20</v>
      </c>
      <c r="F132" s="135" t="s">
        <v>41</v>
      </c>
      <c r="G132" s="81">
        <v>6800000000</v>
      </c>
      <c r="H132" s="82"/>
      <c r="I132" s="133">
        <f t="shared" si="9"/>
        <v>100000</v>
      </c>
      <c r="J132" s="133">
        <f t="shared" ref="J132:L134" si="17">J133</f>
        <v>100000</v>
      </c>
      <c r="K132" s="133">
        <f t="shared" si="17"/>
        <v>0</v>
      </c>
      <c r="L132" s="134">
        <f t="shared" si="17"/>
        <v>0</v>
      </c>
    </row>
    <row r="133" spans="2:12" ht="37.5">
      <c r="B133" s="113"/>
      <c r="C133" s="39" t="s">
        <v>279</v>
      </c>
      <c r="D133" s="130" t="s">
        <v>348</v>
      </c>
      <c r="E133" s="135" t="s">
        <v>20</v>
      </c>
      <c r="F133" s="135" t="s">
        <v>41</v>
      </c>
      <c r="G133" s="81">
        <v>6810000000</v>
      </c>
      <c r="H133" s="82"/>
      <c r="I133" s="133">
        <f t="shared" si="9"/>
        <v>100000</v>
      </c>
      <c r="J133" s="133">
        <f t="shared" si="17"/>
        <v>100000</v>
      </c>
      <c r="K133" s="133">
        <f t="shared" si="17"/>
        <v>0</v>
      </c>
      <c r="L133" s="134">
        <f t="shared" si="17"/>
        <v>0</v>
      </c>
    </row>
    <row r="134" spans="2:12">
      <c r="B134" s="113"/>
      <c r="C134" s="39" t="s">
        <v>280</v>
      </c>
      <c r="D134" s="130" t="s">
        <v>348</v>
      </c>
      <c r="E134" s="135" t="s">
        <v>20</v>
      </c>
      <c r="F134" s="135" t="s">
        <v>41</v>
      </c>
      <c r="G134" s="81">
        <v>6810010490</v>
      </c>
      <c r="H134" s="82"/>
      <c r="I134" s="133">
        <f t="shared" si="9"/>
        <v>100000</v>
      </c>
      <c r="J134" s="133">
        <f t="shared" si="17"/>
        <v>100000</v>
      </c>
      <c r="K134" s="133">
        <f t="shared" si="17"/>
        <v>0</v>
      </c>
      <c r="L134" s="134">
        <f t="shared" si="17"/>
        <v>0</v>
      </c>
    </row>
    <row r="135" spans="2:12" ht="37.5">
      <c r="B135" s="113"/>
      <c r="C135" s="39" t="s">
        <v>104</v>
      </c>
      <c r="D135" s="130" t="s">
        <v>348</v>
      </c>
      <c r="E135" s="135" t="s">
        <v>20</v>
      </c>
      <c r="F135" s="135" t="s">
        <v>41</v>
      </c>
      <c r="G135" s="81">
        <v>6810010490</v>
      </c>
      <c r="H135" s="82" t="s">
        <v>105</v>
      </c>
      <c r="I135" s="133">
        <f t="shared" si="9"/>
        <v>100000</v>
      </c>
      <c r="J135" s="133">
        <v>100000</v>
      </c>
      <c r="K135" s="133">
        <v>0</v>
      </c>
      <c r="L135" s="134">
        <v>0</v>
      </c>
    </row>
    <row r="136" spans="2:12">
      <c r="B136" s="113"/>
      <c r="C136" s="39" t="s">
        <v>43</v>
      </c>
      <c r="D136" s="130" t="s">
        <v>348</v>
      </c>
      <c r="E136" s="135" t="s">
        <v>23</v>
      </c>
      <c r="F136" s="135" t="s">
        <v>85</v>
      </c>
      <c r="G136" s="81"/>
      <c r="H136" s="82"/>
      <c r="I136" s="133">
        <f t="shared" ref="I136:I199" si="18">SUM(J136:L136)</f>
        <v>14856700</v>
      </c>
      <c r="J136" s="133">
        <f>J146+J137+J141+J151</f>
        <v>10346500</v>
      </c>
      <c r="K136" s="133">
        <f>K146+K137+K141+K151</f>
        <v>4510200</v>
      </c>
      <c r="L136" s="134">
        <f>L146+L137+L141+L151</f>
        <v>0</v>
      </c>
    </row>
    <row r="137" spans="2:12">
      <c r="B137" s="113"/>
      <c r="C137" s="39" t="s">
        <v>45</v>
      </c>
      <c r="D137" s="130" t="s">
        <v>348</v>
      </c>
      <c r="E137" s="135" t="s">
        <v>23</v>
      </c>
      <c r="F137" s="135" t="s">
        <v>27</v>
      </c>
      <c r="G137" s="81"/>
      <c r="H137" s="82"/>
      <c r="I137" s="133">
        <f t="shared" si="18"/>
        <v>173300</v>
      </c>
      <c r="J137" s="133">
        <f t="shared" ref="J137:L139" si="19">J138</f>
        <v>173300</v>
      </c>
      <c r="K137" s="133">
        <f t="shared" si="19"/>
        <v>0</v>
      </c>
      <c r="L137" s="134">
        <f t="shared" si="19"/>
        <v>0</v>
      </c>
    </row>
    <row r="138" spans="2:12" ht="37.5">
      <c r="B138" s="113"/>
      <c r="C138" s="39" t="s">
        <v>317</v>
      </c>
      <c r="D138" s="130" t="s">
        <v>348</v>
      </c>
      <c r="E138" s="135" t="s">
        <v>23</v>
      </c>
      <c r="F138" s="135" t="s">
        <v>27</v>
      </c>
      <c r="G138" s="81">
        <v>9900000000</v>
      </c>
      <c r="H138" s="82"/>
      <c r="I138" s="133">
        <f t="shared" si="18"/>
        <v>173300</v>
      </c>
      <c r="J138" s="133">
        <f t="shared" si="19"/>
        <v>173300</v>
      </c>
      <c r="K138" s="133">
        <f t="shared" si="19"/>
        <v>0</v>
      </c>
      <c r="L138" s="134">
        <f t="shared" si="19"/>
        <v>0</v>
      </c>
    </row>
    <row r="139" spans="2:12" ht="56.25">
      <c r="B139" s="113"/>
      <c r="C139" s="39" t="s">
        <v>318</v>
      </c>
      <c r="D139" s="130" t="s">
        <v>348</v>
      </c>
      <c r="E139" s="135" t="s">
        <v>23</v>
      </c>
      <c r="F139" s="135" t="s">
        <v>27</v>
      </c>
      <c r="G139" s="81">
        <v>9900010100</v>
      </c>
      <c r="H139" s="82"/>
      <c r="I139" s="133">
        <f t="shared" si="18"/>
        <v>173300</v>
      </c>
      <c r="J139" s="133">
        <f t="shared" si="19"/>
        <v>173300</v>
      </c>
      <c r="K139" s="133">
        <f t="shared" si="19"/>
        <v>0</v>
      </c>
      <c r="L139" s="134">
        <f t="shared" si="19"/>
        <v>0</v>
      </c>
    </row>
    <row r="140" spans="2:12">
      <c r="B140" s="113"/>
      <c r="C140" s="39" t="s">
        <v>127</v>
      </c>
      <c r="D140" s="130" t="s">
        <v>348</v>
      </c>
      <c r="E140" s="135" t="s">
        <v>23</v>
      </c>
      <c r="F140" s="135" t="s">
        <v>27</v>
      </c>
      <c r="G140" s="81">
        <v>9900010100</v>
      </c>
      <c r="H140" s="82" t="s">
        <v>128</v>
      </c>
      <c r="I140" s="133">
        <f t="shared" si="18"/>
        <v>173300</v>
      </c>
      <c r="J140" s="133">
        <v>173300</v>
      </c>
      <c r="K140" s="133"/>
      <c r="L140" s="134"/>
    </row>
    <row r="141" spans="2:12">
      <c r="B141" s="113"/>
      <c r="C141" s="39" t="s">
        <v>46</v>
      </c>
      <c r="D141" s="130" t="s">
        <v>348</v>
      </c>
      <c r="E141" s="135" t="s">
        <v>23</v>
      </c>
      <c r="F141" s="135" t="s">
        <v>47</v>
      </c>
      <c r="G141" s="81"/>
      <c r="H141" s="82"/>
      <c r="I141" s="133">
        <f t="shared" si="18"/>
        <v>1250000</v>
      </c>
      <c r="J141" s="133">
        <f t="shared" ref="J141:L144" si="20">J142</f>
        <v>1250000</v>
      </c>
      <c r="K141" s="133">
        <f t="shared" si="20"/>
        <v>0</v>
      </c>
      <c r="L141" s="134">
        <f t="shared" si="20"/>
        <v>0</v>
      </c>
    </row>
    <row r="142" spans="2:12" ht="37.5">
      <c r="B142" s="113"/>
      <c r="C142" s="39" t="s">
        <v>213</v>
      </c>
      <c r="D142" s="130" t="s">
        <v>348</v>
      </c>
      <c r="E142" s="135" t="s">
        <v>23</v>
      </c>
      <c r="F142" s="135" t="s">
        <v>47</v>
      </c>
      <c r="G142" s="81">
        <v>6200000000</v>
      </c>
      <c r="H142" s="82"/>
      <c r="I142" s="133">
        <f t="shared" si="18"/>
        <v>1250000</v>
      </c>
      <c r="J142" s="133">
        <f t="shared" si="20"/>
        <v>1250000</v>
      </c>
      <c r="K142" s="133">
        <f t="shared" si="20"/>
        <v>0</v>
      </c>
      <c r="L142" s="134">
        <f t="shared" si="20"/>
        <v>0</v>
      </c>
    </row>
    <row r="143" spans="2:12" ht="37.5">
      <c r="B143" s="113"/>
      <c r="C143" s="39" t="s">
        <v>214</v>
      </c>
      <c r="D143" s="130" t="s">
        <v>348</v>
      </c>
      <c r="E143" s="135" t="s">
        <v>23</v>
      </c>
      <c r="F143" s="135" t="s">
        <v>47</v>
      </c>
      <c r="G143" s="81">
        <v>6240000000</v>
      </c>
      <c r="H143" s="82"/>
      <c r="I143" s="133">
        <f t="shared" si="18"/>
        <v>1250000</v>
      </c>
      <c r="J143" s="133">
        <f t="shared" si="20"/>
        <v>1250000</v>
      </c>
      <c r="K143" s="133">
        <f t="shared" si="20"/>
        <v>0</v>
      </c>
      <c r="L143" s="134">
        <f t="shared" si="20"/>
        <v>0</v>
      </c>
    </row>
    <row r="144" spans="2:12" ht="56.25">
      <c r="B144" s="113"/>
      <c r="C144" s="39" t="s">
        <v>215</v>
      </c>
      <c r="D144" s="130" t="s">
        <v>348</v>
      </c>
      <c r="E144" s="135" t="s">
        <v>23</v>
      </c>
      <c r="F144" s="135" t="s">
        <v>47</v>
      </c>
      <c r="G144" s="81">
        <v>6240010070</v>
      </c>
      <c r="H144" s="82"/>
      <c r="I144" s="133">
        <f t="shared" si="18"/>
        <v>1250000</v>
      </c>
      <c r="J144" s="133">
        <f t="shared" si="20"/>
        <v>1250000</v>
      </c>
      <c r="K144" s="133">
        <f t="shared" si="20"/>
        <v>0</v>
      </c>
      <c r="L144" s="134">
        <f t="shared" si="20"/>
        <v>0</v>
      </c>
    </row>
    <row r="145" spans="2:12" ht="37.5">
      <c r="B145" s="113"/>
      <c r="C145" s="39" t="s">
        <v>104</v>
      </c>
      <c r="D145" s="130" t="s">
        <v>348</v>
      </c>
      <c r="E145" s="135" t="s">
        <v>23</v>
      </c>
      <c r="F145" s="135" t="s">
        <v>47</v>
      </c>
      <c r="G145" s="81">
        <v>6240010070</v>
      </c>
      <c r="H145" s="82" t="s">
        <v>105</v>
      </c>
      <c r="I145" s="133">
        <f t="shared" si="18"/>
        <v>1250000</v>
      </c>
      <c r="J145" s="133">
        <v>1250000</v>
      </c>
      <c r="K145" s="133"/>
      <c r="L145" s="134"/>
    </row>
    <row r="146" spans="2:12">
      <c r="B146" s="113"/>
      <c r="C146" s="39" t="s">
        <v>48</v>
      </c>
      <c r="D146" s="130" t="s">
        <v>348</v>
      </c>
      <c r="E146" s="135" t="s">
        <v>23</v>
      </c>
      <c r="F146" s="135" t="s">
        <v>37</v>
      </c>
      <c r="G146" s="81"/>
      <c r="H146" s="82"/>
      <c r="I146" s="133">
        <f t="shared" si="18"/>
        <v>8093200</v>
      </c>
      <c r="J146" s="133">
        <f t="shared" ref="J146:L149" si="21">J147</f>
        <v>8093200</v>
      </c>
      <c r="K146" s="133">
        <f t="shared" si="21"/>
        <v>0</v>
      </c>
      <c r="L146" s="134">
        <f t="shared" si="21"/>
        <v>0</v>
      </c>
    </row>
    <row r="147" spans="2:12" ht="56.25">
      <c r="B147" s="113"/>
      <c r="C147" s="90" t="s">
        <v>221</v>
      </c>
      <c r="D147" s="130" t="s">
        <v>348</v>
      </c>
      <c r="E147" s="135" t="s">
        <v>23</v>
      </c>
      <c r="F147" s="135" t="s">
        <v>37</v>
      </c>
      <c r="G147" s="81">
        <v>6400000000</v>
      </c>
      <c r="H147" s="82"/>
      <c r="I147" s="133">
        <f t="shared" si="18"/>
        <v>8093200</v>
      </c>
      <c r="J147" s="133">
        <f t="shared" si="21"/>
        <v>8093200</v>
      </c>
      <c r="K147" s="133">
        <f t="shared" si="21"/>
        <v>0</v>
      </c>
      <c r="L147" s="134">
        <f t="shared" si="21"/>
        <v>0</v>
      </c>
    </row>
    <row r="148" spans="2:12" ht="56.25">
      <c r="B148" s="113"/>
      <c r="C148" s="90" t="s">
        <v>222</v>
      </c>
      <c r="D148" s="130" t="s">
        <v>348</v>
      </c>
      <c r="E148" s="135" t="s">
        <v>23</v>
      </c>
      <c r="F148" s="135" t="s">
        <v>37</v>
      </c>
      <c r="G148" s="81">
        <v>6410000000</v>
      </c>
      <c r="H148" s="82"/>
      <c r="I148" s="133">
        <f t="shared" si="18"/>
        <v>8093200</v>
      </c>
      <c r="J148" s="133">
        <f t="shared" si="21"/>
        <v>8093200</v>
      </c>
      <c r="K148" s="133">
        <f t="shared" si="21"/>
        <v>0</v>
      </c>
      <c r="L148" s="134">
        <f t="shared" si="21"/>
        <v>0</v>
      </c>
    </row>
    <row r="149" spans="2:12" ht="76.5" customHeight="1">
      <c r="B149" s="113"/>
      <c r="C149" s="90" t="s">
        <v>223</v>
      </c>
      <c r="D149" s="130" t="s">
        <v>348</v>
      </c>
      <c r="E149" s="135" t="s">
        <v>23</v>
      </c>
      <c r="F149" s="135" t="s">
        <v>37</v>
      </c>
      <c r="G149" s="81" t="s">
        <v>224</v>
      </c>
      <c r="H149" s="82"/>
      <c r="I149" s="133">
        <f t="shared" si="18"/>
        <v>8093200</v>
      </c>
      <c r="J149" s="133">
        <f t="shared" si="21"/>
        <v>8093200</v>
      </c>
      <c r="K149" s="133">
        <f t="shared" si="21"/>
        <v>0</v>
      </c>
      <c r="L149" s="134">
        <f t="shared" si="21"/>
        <v>0</v>
      </c>
    </row>
    <row r="150" spans="2:12" ht="37.5">
      <c r="B150" s="113"/>
      <c r="C150" s="39" t="s">
        <v>104</v>
      </c>
      <c r="D150" s="130" t="s">
        <v>348</v>
      </c>
      <c r="E150" s="135" t="s">
        <v>23</v>
      </c>
      <c r="F150" s="135" t="s">
        <v>37</v>
      </c>
      <c r="G150" s="81" t="s">
        <v>224</v>
      </c>
      <c r="H150" s="82" t="s">
        <v>105</v>
      </c>
      <c r="I150" s="133">
        <f t="shared" si="18"/>
        <v>8093200</v>
      </c>
      <c r="J150" s="133">
        <v>8093200</v>
      </c>
      <c r="K150" s="133"/>
      <c r="L150" s="134"/>
    </row>
    <row r="151" spans="2:12">
      <c r="B151" s="113"/>
      <c r="C151" s="39" t="s">
        <v>49</v>
      </c>
      <c r="D151" s="130" t="s">
        <v>348</v>
      </c>
      <c r="E151" s="135" t="s">
        <v>23</v>
      </c>
      <c r="F151" s="135" t="s">
        <v>50</v>
      </c>
      <c r="G151" s="81"/>
      <c r="H151" s="82"/>
      <c r="I151" s="133">
        <f t="shared" si="18"/>
        <v>5340200</v>
      </c>
      <c r="J151" s="133">
        <f>J152+J156</f>
        <v>830000</v>
      </c>
      <c r="K151" s="133">
        <f>K152+K156+K160</f>
        <v>4510200</v>
      </c>
      <c r="L151" s="134">
        <f>L152+L156</f>
        <v>0</v>
      </c>
    </row>
    <row r="152" spans="2:12" ht="37.5">
      <c r="B152" s="113"/>
      <c r="C152" s="39" t="s">
        <v>157</v>
      </c>
      <c r="D152" s="130" t="s">
        <v>348</v>
      </c>
      <c r="E152" s="135" t="s">
        <v>23</v>
      </c>
      <c r="F152" s="135" t="s">
        <v>50</v>
      </c>
      <c r="G152" s="81">
        <v>5600000000</v>
      </c>
      <c r="H152" s="82"/>
      <c r="I152" s="133">
        <f t="shared" si="18"/>
        <v>500000</v>
      </c>
      <c r="J152" s="133">
        <f t="shared" ref="J152:L154" si="22">J153</f>
        <v>500000</v>
      </c>
      <c r="K152" s="133">
        <f t="shared" si="22"/>
        <v>0</v>
      </c>
      <c r="L152" s="134">
        <f t="shared" si="22"/>
        <v>0</v>
      </c>
    </row>
    <row r="153" spans="2:12" ht="56.25">
      <c r="B153" s="113"/>
      <c r="C153" s="39" t="s">
        <v>158</v>
      </c>
      <c r="D153" s="130" t="s">
        <v>348</v>
      </c>
      <c r="E153" s="135" t="s">
        <v>23</v>
      </c>
      <c r="F153" s="135" t="s">
        <v>50</v>
      </c>
      <c r="G153" s="81">
        <v>5610000000</v>
      </c>
      <c r="H153" s="82"/>
      <c r="I153" s="133">
        <f t="shared" si="18"/>
        <v>500000</v>
      </c>
      <c r="J153" s="133">
        <f t="shared" si="22"/>
        <v>500000</v>
      </c>
      <c r="K153" s="133">
        <f t="shared" si="22"/>
        <v>0</v>
      </c>
      <c r="L153" s="134">
        <f t="shared" si="22"/>
        <v>0</v>
      </c>
    </row>
    <row r="154" spans="2:12" ht="37.5">
      <c r="B154" s="113"/>
      <c r="C154" s="39" t="s">
        <v>159</v>
      </c>
      <c r="D154" s="130" t="s">
        <v>348</v>
      </c>
      <c r="E154" s="135" t="s">
        <v>23</v>
      </c>
      <c r="F154" s="135" t="s">
        <v>50</v>
      </c>
      <c r="G154" s="81">
        <v>5610010550</v>
      </c>
      <c r="H154" s="82"/>
      <c r="I154" s="133">
        <f t="shared" si="18"/>
        <v>500000</v>
      </c>
      <c r="J154" s="133">
        <f t="shared" si="22"/>
        <v>500000</v>
      </c>
      <c r="K154" s="133">
        <f t="shared" si="22"/>
        <v>0</v>
      </c>
      <c r="L154" s="134">
        <f t="shared" si="22"/>
        <v>0</v>
      </c>
    </row>
    <row r="155" spans="2:12" ht="37.5">
      <c r="B155" s="113"/>
      <c r="C155" s="39" t="s">
        <v>104</v>
      </c>
      <c r="D155" s="130" t="s">
        <v>348</v>
      </c>
      <c r="E155" s="135" t="s">
        <v>23</v>
      </c>
      <c r="F155" s="135" t="s">
        <v>50</v>
      </c>
      <c r="G155" s="81">
        <v>5610010550</v>
      </c>
      <c r="H155" s="82" t="s">
        <v>105</v>
      </c>
      <c r="I155" s="133">
        <f t="shared" si="18"/>
        <v>500000</v>
      </c>
      <c r="J155" s="133">
        <v>500000</v>
      </c>
      <c r="K155" s="133"/>
      <c r="L155" s="134"/>
    </row>
    <row r="156" spans="2:12" ht="37.5">
      <c r="B156" s="113"/>
      <c r="C156" s="39" t="s">
        <v>160</v>
      </c>
      <c r="D156" s="130" t="s">
        <v>348</v>
      </c>
      <c r="E156" s="135" t="s">
        <v>23</v>
      </c>
      <c r="F156" s="135" t="s">
        <v>50</v>
      </c>
      <c r="G156" s="81">
        <v>5700000000</v>
      </c>
      <c r="H156" s="82"/>
      <c r="I156" s="133">
        <f t="shared" si="18"/>
        <v>330000</v>
      </c>
      <c r="J156" s="133">
        <f t="shared" ref="J156:L158" si="23">J157</f>
        <v>330000</v>
      </c>
      <c r="K156" s="133">
        <f t="shared" si="23"/>
        <v>0</v>
      </c>
      <c r="L156" s="134">
        <f t="shared" si="23"/>
        <v>0</v>
      </c>
    </row>
    <row r="157" spans="2:12" ht="37.5">
      <c r="B157" s="113"/>
      <c r="C157" s="39" t="s">
        <v>161</v>
      </c>
      <c r="D157" s="130" t="s">
        <v>348</v>
      </c>
      <c r="E157" s="135" t="s">
        <v>23</v>
      </c>
      <c r="F157" s="135" t="s">
        <v>50</v>
      </c>
      <c r="G157" s="81">
        <v>5710000000</v>
      </c>
      <c r="H157" s="82"/>
      <c r="I157" s="133">
        <f t="shared" si="18"/>
        <v>330000</v>
      </c>
      <c r="J157" s="133">
        <f t="shared" si="23"/>
        <v>330000</v>
      </c>
      <c r="K157" s="133">
        <f t="shared" si="23"/>
        <v>0</v>
      </c>
      <c r="L157" s="134">
        <f t="shared" si="23"/>
        <v>0</v>
      </c>
    </row>
    <row r="158" spans="2:12" ht="37.5">
      <c r="B158" s="113"/>
      <c r="C158" s="39" t="s">
        <v>162</v>
      </c>
      <c r="D158" s="130" t="s">
        <v>348</v>
      </c>
      <c r="E158" s="135" t="s">
        <v>23</v>
      </c>
      <c r="F158" s="135" t="s">
        <v>50</v>
      </c>
      <c r="G158" s="81">
        <v>5710010400</v>
      </c>
      <c r="H158" s="82"/>
      <c r="I158" s="133">
        <f t="shared" si="18"/>
        <v>330000</v>
      </c>
      <c r="J158" s="133">
        <f t="shared" si="23"/>
        <v>330000</v>
      </c>
      <c r="K158" s="133">
        <f t="shared" si="23"/>
        <v>0</v>
      </c>
      <c r="L158" s="134">
        <f t="shared" si="23"/>
        <v>0</v>
      </c>
    </row>
    <row r="159" spans="2:12" ht="37.5">
      <c r="B159" s="113"/>
      <c r="C159" s="39" t="s">
        <v>104</v>
      </c>
      <c r="D159" s="130" t="s">
        <v>348</v>
      </c>
      <c r="E159" s="135" t="s">
        <v>23</v>
      </c>
      <c r="F159" s="135" t="s">
        <v>50</v>
      </c>
      <c r="G159" s="81">
        <v>5710010400</v>
      </c>
      <c r="H159" s="82" t="s">
        <v>105</v>
      </c>
      <c r="I159" s="133">
        <f t="shared" si="18"/>
        <v>330000</v>
      </c>
      <c r="J159" s="133">
        <v>330000</v>
      </c>
      <c r="K159" s="133"/>
      <c r="L159" s="134"/>
    </row>
    <row r="160" spans="2:12" ht="56.25">
      <c r="B160" s="113"/>
      <c r="C160" s="39" t="s">
        <v>300</v>
      </c>
      <c r="D160" s="130" t="s">
        <v>348</v>
      </c>
      <c r="E160" s="135" t="s">
        <v>23</v>
      </c>
      <c r="F160" s="135" t="s">
        <v>50</v>
      </c>
      <c r="G160" s="81">
        <v>7200000000</v>
      </c>
      <c r="H160" s="82"/>
      <c r="I160" s="133">
        <f t="shared" si="18"/>
        <v>4510200</v>
      </c>
      <c r="J160" s="133"/>
      <c r="K160" s="133">
        <f>K161</f>
        <v>4510200</v>
      </c>
      <c r="L160" s="134"/>
    </row>
    <row r="161" spans="2:12" ht="37.5">
      <c r="B161" s="113"/>
      <c r="C161" s="39" t="s">
        <v>301</v>
      </c>
      <c r="D161" s="130" t="s">
        <v>348</v>
      </c>
      <c r="E161" s="135" t="s">
        <v>23</v>
      </c>
      <c r="F161" s="135" t="s">
        <v>50</v>
      </c>
      <c r="G161" s="81">
        <v>7210000000</v>
      </c>
      <c r="H161" s="82"/>
      <c r="I161" s="133">
        <f t="shared" si="18"/>
        <v>4510200</v>
      </c>
      <c r="J161" s="133"/>
      <c r="K161" s="133">
        <f>K164+K162</f>
        <v>4510200</v>
      </c>
      <c r="L161" s="134"/>
    </row>
    <row r="162" spans="2:12" ht="75">
      <c r="B162" s="113"/>
      <c r="C162" s="39" t="s">
        <v>302</v>
      </c>
      <c r="D162" s="130" t="s">
        <v>348</v>
      </c>
      <c r="E162" s="135" t="s">
        <v>23</v>
      </c>
      <c r="F162" s="135" t="s">
        <v>50</v>
      </c>
      <c r="G162" s="81" t="s">
        <v>303</v>
      </c>
      <c r="H162" s="82"/>
      <c r="I162" s="133">
        <f t="shared" si="18"/>
        <v>16400</v>
      </c>
      <c r="J162" s="133"/>
      <c r="K162" s="133">
        <f>K163</f>
        <v>16400</v>
      </c>
      <c r="L162" s="134"/>
    </row>
    <row r="163" spans="2:12" ht="37.5">
      <c r="B163" s="113"/>
      <c r="C163" s="39" t="s">
        <v>104</v>
      </c>
      <c r="D163" s="130" t="s">
        <v>348</v>
      </c>
      <c r="E163" s="135" t="s">
        <v>23</v>
      </c>
      <c r="F163" s="135" t="s">
        <v>50</v>
      </c>
      <c r="G163" s="81" t="s">
        <v>303</v>
      </c>
      <c r="H163" s="82" t="s">
        <v>105</v>
      </c>
      <c r="I163" s="133">
        <f t="shared" si="18"/>
        <v>16400</v>
      </c>
      <c r="J163" s="133"/>
      <c r="K163" s="133">
        <v>16400</v>
      </c>
      <c r="L163" s="134"/>
    </row>
    <row r="164" spans="2:12" ht="37.5">
      <c r="B164" s="113"/>
      <c r="C164" s="39" t="s">
        <v>304</v>
      </c>
      <c r="D164" s="130" t="s">
        <v>348</v>
      </c>
      <c r="E164" s="135" t="s">
        <v>23</v>
      </c>
      <c r="F164" s="135" t="s">
        <v>50</v>
      </c>
      <c r="G164" s="81" t="s">
        <v>305</v>
      </c>
      <c r="H164" s="82"/>
      <c r="I164" s="133">
        <f t="shared" si="18"/>
        <v>4493800</v>
      </c>
      <c r="J164" s="133"/>
      <c r="K164" s="133">
        <f>K165</f>
        <v>4493800</v>
      </c>
      <c r="L164" s="134"/>
    </row>
    <row r="165" spans="2:12" ht="37.5">
      <c r="B165" s="113"/>
      <c r="C165" s="39" t="s">
        <v>104</v>
      </c>
      <c r="D165" s="130" t="s">
        <v>348</v>
      </c>
      <c r="E165" s="135" t="s">
        <v>23</v>
      </c>
      <c r="F165" s="135" t="s">
        <v>50</v>
      </c>
      <c r="G165" s="81" t="s">
        <v>305</v>
      </c>
      <c r="H165" s="82" t="s">
        <v>105</v>
      </c>
      <c r="I165" s="133">
        <f t="shared" si="18"/>
        <v>4493800</v>
      </c>
      <c r="J165" s="133"/>
      <c r="K165" s="133">
        <v>4493800</v>
      </c>
      <c r="L165" s="134"/>
    </row>
    <row r="166" spans="2:12">
      <c r="B166" s="113"/>
      <c r="C166" s="39" t="s">
        <v>52</v>
      </c>
      <c r="D166" s="130" t="s">
        <v>348</v>
      </c>
      <c r="E166" s="135" t="s">
        <v>25</v>
      </c>
      <c r="F166" s="135" t="s">
        <v>85</v>
      </c>
      <c r="G166" s="81"/>
      <c r="H166" s="82"/>
      <c r="I166" s="133">
        <f t="shared" si="18"/>
        <v>507010300</v>
      </c>
      <c r="J166" s="133">
        <f>J167</f>
        <v>507010300</v>
      </c>
      <c r="K166" s="133">
        <f>K167</f>
        <v>0</v>
      </c>
      <c r="L166" s="134">
        <f>L167</f>
        <v>0</v>
      </c>
    </row>
    <row r="167" spans="2:12">
      <c r="B167" s="113"/>
      <c r="C167" s="39" t="s">
        <v>53</v>
      </c>
      <c r="D167" s="130" t="s">
        <v>348</v>
      </c>
      <c r="E167" s="135" t="s">
        <v>25</v>
      </c>
      <c r="F167" s="135" t="s">
        <v>18</v>
      </c>
      <c r="G167" s="81"/>
      <c r="H167" s="82"/>
      <c r="I167" s="133">
        <f t="shared" si="18"/>
        <v>507010300</v>
      </c>
      <c r="J167" s="133">
        <f>J168+J177</f>
        <v>507010300</v>
      </c>
      <c r="K167" s="133">
        <f>K168+K177</f>
        <v>0</v>
      </c>
      <c r="L167" s="134">
        <f>L168+L177</f>
        <v>0</v>
      </c>
    </row>
    <row r="168" spans="2:12" ht="56.25">
      <c r="B168" s="113"/>
      <c r="C168" s="39" t="s">
        <v>226</v>
      </c>
      <c r="D168" s="130" t="s">
        <v>348</v>
      </c>
      <c r="E168" s="135" t="s">
        <v>25</v>
      </c>
      <c r="F168" s="135" t="s">
        <v>18</v>
      </c>
      <c r="G168" s="81">
        <v>6500000000</v>
      </c>
      <c r="H168" s="82"/>
      <c r="I168" s="133">
        <f t="shared" si="18"/>
        <v>284772200</v>
      </c>
      <c r="J168" s="133">
        <f>J174+J169</f>
        <v>284772200</v>
      </c>
      <c r="K168" s="133">
        <f>K174+K169</f>
        <v>0</v>
      </c>
      <c r="L168" s="134">
        <f>L174+L169</f>
        <v>0</v>
      </c>
    </row>
    <row r="169" spans="2:12">
      <c r="B169" s="113"/>
      <c r="C169" s="39" t="s">
        <v>240</v>
      </c>
      <c r="D169" s="130" t="s">
        <v>348</v>
      </c>
      <c r="E169" s="135" t="s">
        <v>25</v>
      </c>
      <c r="F169" s="135" t="s">
        <v>18</v>
      </c>
      <c r="G169" s="81">
        <v>65400000000</v>
      </c>
      <c r="H169" s="82"/>
      <c r="I169" s="133">
        <f t="shared" si="18"/>
        <v>267918200</v>
      </c>
      <c r="J169" s="133">
        <f>J170+J172</f>
        <v>267918200</v>
      </c>
      <c r="K169" s="133">
        <f>K170+K172</f>
        <v>0</v>
      </c>
      <c r="L169" s="134">
        <f>L170+L172</f>
        <v>0</v>
      </c>
    </row>
    <row r="170" spans="2:12" ht="112.5">
      <c r="B170" s="113"/>
      <c r="C170" s="39" t="s">
        <v>241</v>
      </c>
      <c r="D170" s="130" t="s">
        <v>348</v>
      </c>
      <c r="E170" s="135" t="s">
        <v>25</v>
      </c>
      <c r="F170" s="135" t="s">
        <v>18</v>
      </c>
      <c r="G170" s="81" t="s">
        <v>242</v>
      </c>
      <c r="H170" s="82"/>
      <c r="I170" s="133">
        <f t="shared" si="18"/>
        <v>267364200</v>
      </c>
      <c r="J170" s="133">
        <f>J171</f>
        <v>267364200</v>
      </c>
      <c r="K170" s="133">
        <f>K171</f>
        <v>0</v>
      </c>
      <c r="L170" s="134">
        <f>L171</f>
        <v>0</v>
      </c>
    </row>
    <row r="171" spans="2:12" ht="37.5">
      <c r="B171" s="113"/>
      <c r="C171" s="39" t="s">
        <v>232</v>
      </c>
      <c r="D171" s="130" t="s">
        <v>348</v>
      </c>
      <c r="E171" s="135" t="s">
        <v>25</v>
      </c>
      <c r="F171" s="135" t="s">
        <v>18</v>
      </c>
      <c r="G171" s="81" t="s">
        <v>242</v>
      </c>
      <c r="H171" s="82" t="s">
        <v>239</v>
      </c>
      <c r="I171" s="133">
        <f t="shared" si="18"/>
        <v>267364200</v>
      </c>
      <c r="J171" s="133">
        <v>267364200</v>
      </c>
      <c r="K171" s="133">
        <v>0</v>
      </c>
      <c r="L171" s="134">
        <v>0</v>
      </c>
    </row>
    <row r="172" spans="2:12" ht="112.5">
      <c r="B172" s="113"/>
      <c r="C172" s="39" t="s">
        <v>241</v>
      </c>
      <c r="D172" s="130" t="s">
        <v>348</v>
      </c>
      <c r="E172" s="135" t="s">
        <v>25</v>
      </c>
      <c r="F172" s="135" t="s">
        <v>18</v>
      </c>
      <c r="G172" s="81" t="s">
        <v>243</v>
      </c>
      <c r="H172" s="82"/>
      <c r="I172" s="133">
        <f t="shared" si="18"/>
        <v>554000</v>
      </c>
      <c r="J172" s="133">
        <f>J173</f>
        <v>554000</v>
      </c>
      <c r="K172" s="133">
        <f>K173</f>
        <v>0</v>
      </c>
      <c r="L172" s="134">
        <f>L173</f>
        <v>0</v>
      </c>
    </row>
    <row r="173" spans="2:12" ht="37.5">
      <c r="B173" s="113"/>
      <c r="C173" s="39" t="s">
        <v>232</v>
      </c>
      <c r="D173" s="130" t="s">
        <v>348</v>
      </c>
      <c r="E173" s="135" t="s">
        <v>25</v>
      </c>
      <c r="F173" s="135" t="s">
        <v>18</v>
      </c>
      <c r="G173" s="81" t="s">
        <v>243</v>
      </c>
      <c r="H173" s="82" t="s">
        <v>239</v>
      </c>
      <c r="I173" s="133">
        <f t="shared" si="18"/>
        <v>554000</v>
      </c>
      <c r="J173" s="133">
        <v>554000</v>
      </c>
      <c r="K173" s="133"/>
      <c r="L173" s="134"/>
    </row>
    <row r="174" spans="2:12">
      <c r="B174" s="113"/>
      <c r="C174" s="39" t="s">
        <v>244</v>
      </c>
      <c r="D174" s="130" t="s">
        <v>348</v>
      </c>
      <c r="E174" s="135" t="s">
        <v>25</v>
      </c>
      <c r="F174" s="135" t="s">
        <v>18</v>
      </c>
      <c r="G174" s="81">
        <v>6550000000</v>
      </c>
      <c r="H174" s="82"/>
      <c r="I174" s="133">
        <f t="shared" si="18"/>
        <v>16854000</v>
      </c>
      <c r="J174" s="133">
        <f t="shared" ref="J174:L175" si="24">J175</f>
        <v>16854000</v>
      </c>
      <c r="K174" s="133">
        <f t="shared" si="24"/>
        <v>0</v>
      </c>
      <c r="L174" s="134">
        <f t="shared" si="24"/>
        <v>0</v>
      </c>
    </row>
    <row r="175" spans="2:12" ht="56.25">
      <c r="B175" s="113"/>
      <c r="C175" s="39" t="s">
        <v>245</v>
      </c>
      <c r="D175" s="130" t="s">
        <v>348</v>
      </c>
      <c r="E175" s="135" t="s">
        <v>25</v>
      </c>
      <c r="F175" s="135" t="s">
        <v>18</v>
      </c>
      <c r="G175" s="81" t="s">
        <v>246</v>
      </c>
      <c r="H175" s="82"/>
      <c r="I175" s="133">
        <f t="shared" si="18"/>
        <v>16854000</v>
      </c>
      <c r="J175" s="133">
        <f t="shared" si="24"/>
        <v>16854000</v>
      </c>
      <c r="K175" s="133">
        <f t="shared" si="24"/>
        <v>0</v>
      </c>
      <c r="L175" s="134">
        <f t="shared" si="24"/>
        <v>0</v>
      </c>
    </row>
    <row r="176" spans="2:12" ht="37.5">
      <c r="B176" s="113"/>
      <c r="C176" s="39" t="s">
        <v>232</v>
      </c>
      <c r="D176" s="130" t="s">
        <v>348</v>
      </c>
      <c r="E176" s="135" t="s">
        <v>25</v>
      </c>
      <c r="F176" s="135" t="s">
        <v>18</v>
      </c>
      <c r="G176" s="81" t="s">
        <v>246</v>
      </c>
      <c r="H176" s="82" t="s">
        <v>239</v>
      </c>
      <c r="I176" s="133">
        <f t="shared" si="18"/>
        <v>16854000</v>
      </c>
      <c r="J176" s="133">
        <v>16854000</v>
      </c>
      <c r="K176" s="133"/>
      <c r="L176" s="134"/>
    </row>
    <row r="177" spans="2:12">
      <c r="B177" s="113"/>
      <c r="C177" s="39" t="s">
        <v>307</v>
      </c>
      <c r="D177" s="130" t="s">
        <v>348</v>
      </c>
      <c r="E177" s="135" t="s">
        <v>25</v>
      </c>
      <c r="F177" s="135" t="s">
        <v>18</v>
      </c>
      <c r="G177" s="81">
        <v>7300000000</v>
      </c>
      <c r="H177" s="82"/>
      <c r="I177" s="133">
        <f t="shared" si="18"/>
        <v>222238100</v>
      </c>
      <c r="J177" s="133">
        <f>J178+J183+J186</f>
        <v>222238100</v>
      </c>
      <c r="K177" s="133">
        <f>K178+K183+K186</f>
        <v>0</v>
      </c>
      <c r="L177" s="134">
        <f>L178+L183+L186</f>
        <v>0</v>
      </c>
    </row>
    <row r="178" spans="2:12" ht="37.5">
      <c r="B178" s="113"/>
      <c r="C178" s="39" t="s">
        <v>308</v>
      </c>
      <c r="D178" s="130" t="s">
        <v>348</v>
      </c>
      <c r="E178" s="135" t="s">
        <v>25</v>
      </c>
      <c r="F178" s="135" t="s">
        <v>18</v>
      </c>
      <c r="G178" s="81">
        <v>7310000000</v>
      </c>
      <c r="H178" s="82"/>
      <c r="I178" s="133">
        <f t="shared" si="18"/>
        <v>10172700</v>
      </c>
      <c r="J178" s="133">
        <f>J179+J181</f>
        <v>10172700</v>
      </c>
      <c r="K178" s="133">
        <f>K179+K181</f>
        <v>0</v>
      </c>
      <c r="L178" s="134">
        <f>L179+L181</f>
        <v>0</v>
      </c>
    </row>
    <row r="179" spans="2:12" ht="37.5">
      <c r="B179" s="113"/>
      <c r="C179" s="39" t="s">
        <v>309</v>
      </c>
      <c r="D179" s="130" t="s">
        <v>348</v>
      </c>
      <c r="E179" s="135" t="s">
        <v>25</v>
      </c>
      <c r="F179" s="135" t="s">
        <v>18</v>
      </c>
      <c r="G179" s="81">
        <v>7310010140</v>
      </c>
      <c r="H179" s="82"/>
      <c r="I179" s="133">
        <f t="shared" si="18"/>
        <v>6532000</v>
      </c>
      <c r="J179" s="133">
        <f>J180</f>
        <v>6532000</v>
      </c>
      <c r="K179" s="133">
        <f>K180</f>
        <v>0</v>
      </c>
      <c r="L179" s="134">
        <f>L180</f>
        <v>0</v>
      </c>
    </row>
    <row r="180" spans="2:12" ht="37.5">
      <c r="B180" s="113"/>
      <c r="C180" s="39" t="s">
        <v>104</v>
      </c>
      <c r="D180" s="130" t="s">
        <v>348</v>
      </c>
      <c r="E180" s="135" t="s">
        <v>25</v>
      </c>
      <c r="F180" s="135" t="s">
        <v>18</v>
      </c>
      <c r="G180" s="81">
        <v>7310010140</v>
      </c>
      <c r="H180" s="82" t="s">
        <v>105</v>
      </c>
      <c r="I180" s="133">
        <f t="shared" si="18"/>
        <v>6532000</v>
      </c>
      <c r="J180" s="133">
        <v>6532000</v>
      </c>
      <c r="K180" s="133"/>
      <c r="L180" s="134"/>
    </row>
    <row r="181" spans="2:12" ht="37.5">
      <c r="B181" s="113"/>
      <c r="C181" s="39" t="s">
        <v>310</v>
      </c>
      <c r="D181" s="130" t="s">
        <v>348</v>
      </c>
      <c r="E181" s="135" t="s">
        <v>25</v>
      </c>
      <c r="F181" s="135" t="s">
        <v>18</v>
      </c>
      <c r="G181" s="81">
        <v>7310010860</v>
      </c>
      <c r="H181" s="82"/>
      <c r="I181" s="133">
        <f t="shared" si="18"/>
        <v>3640700</v>
      </c>
      <c r="J181" s="133">
        <f>J182</f>
        <v>3640700</v>
      </c>
      <c r="K181" s="133">
        <f>K182</f>
        <v>0</v>
      </c>
      <c r="L181" s="134">
        <f>L182</f>
        <v>0</v>
      </c>
    </row>
    <row r="182" spans="2:12" ht="37.5">
      <c r="B182" s="113"/>
      <c r="C182" s="39" t="s">
        <v>104</v>
      </c>
      <c r="D182" s="130" t="s">
        <v>348</v>
      </c>
      <c r="E182" s="135" t="s">
        <v>25</v>
      </c>
      <c r="F182" s="135" t="s">
        <v>18</v>
      </c>
      <c r="G182" s="81">
        <v>7310010860</v>
      </c>
      <c r="H182" s="82" t="s">
        <v>105</v>
      </c>
      <c r="I182" s="133">
        <f t="shared" si="18"/>
        <v>3640700</v>
      </c>
      <c r="J182" s="133">
        <v>3640700</v>
      </c>
      <c r="K182" s="133"/>
      <c r="L182" s="134"/>
    </row>
    <row r="183" spans="2:12" ht="37.5">
      <c r="B183" s="113"/>
      <c r="C183" s="39" t="s">
        <v>311</v>
      </c>
      <c r="D183" s="130" t="s">
        <v>348</v>
      </c>
      <c r="E183" s="135" t="s">
        <v>25</v>
      </c>
      <c r="F183" s="135" t="s">
        <v>18</v>
      </c>
      <c r="G183" s="81">
        <v>7320000000</v>
      </c>
      <c r="H183" s="82"/>
      <c r="I183" s="133">
        <f t="shared" si="18"/>
        <v>50000</v>
      </c>
      <c r="J183" s="133">
        <f t="shared" ref="J183:L184" si="25">J184</f>
        <v>50000</v>
      </c>
      <c r="K183" s="133">
        <f t="shared" si="25"/>
        <v>0</v>
      </c>
      <c r="L183" s="134">
        <f t="shared" si="25"/>
        <v>0</v>
      </c>
    </row>
    <row r="184" spans="2:12" ht="75">
      <c r="B184" s="113"/>
      <c r="C184" s="39" t="s">
        <v>312</v>
      </c>
      <c r="D184" s="130" t="s">
        <v>348</v>
      </c>
      <c r="E184" s="135" t="s">
        <v>25</v>
      </c>
      <c r="F184" s="135" t="s">
        <v>18</v>
      </c>
      <c r="G184" s="81">
        <v>7320010080</v>
      </c>
      <c r="H184" s="82"/>
      <c r="I184" s="133">
        <f t="shared" si="18"/>
        <v>50000</v>
      </c>
      <c r="J184" s="133">
        <f t="shared" si="25"/>
        <v>50000</v>
      </c>
      <c r="K184" s="133">
        <f t="shared" si="25"/>
        <v>0</v>
      </c>
      <c r="L184" s="134">
        <f t="shared" si="25"/>
        <v>0</v>
      </c>
    </row>
    <row r="185" spans="2:12" ht="37.5">
      <c r="B185" s="113"/>
      <c r="C185" s="39" t="s">
        <v>104</v>
      </c>
      <c r="D185" s="130" t="s">
        <v>348</v>
      </c>
      <c r="E185" s="135" t="s">
        <v>25</v>
      </c>
      <c r="F185" s="135" t="s">
        <v>18</v>
      </c>
      <c r="G185" s="81">
        <v>7320010080</v>
      </c>
      <c r="H185" s="82" t="s">
        <v>105</v>
      </c>
      <c r="I185" s="133">
        <f t="shared" si="18"/>
        <v>50000</v>
      </c>
      <c r="J185" s="133">
        <v>50000</v>
      </c>
      <c r="K185" s="133">
        <v>0</v>
      </c>
      <c r="L185" s="134">
        <v>0</v>
      </c>
    </row>
    <row r="186" spans="2:12" ht="37.5">
      <c r="B186" s="113"/>
      <c r="C186" s="39" t="s">
        <v>313</v>
      </c>
      <c r="D186" s="130" t="s">
        <v>348</v>
      </c>
      <c r="E186" s="135" t="s">
        <v>25</v>
      </c>
      <c r="F186" s="135" t="s">
        <v>18</v>
      </c>
      <c r="G186" s="81">
        <v>7330000000</v>
      </c>
      <c r="H186" s="82"/>
      <c r="I186" s="133">
        <f t="shared" si="18"/>
        <v>212015400</v>
      </c>
      <c r="J186" s="133">
        <f>J187+J190</f>
        <v>212015400</v>
      </c>
      <c r="K186" s="133">
        <f>K187+K190</f>
        <v>0</v>
      </c>
      <c r="L186" s="134">
        <f>L187+L190</f>
        <v>0</v>
      </c>
    </row>
    <row r="187" spans="2:12" ht="37.5">
      <c r="B187" s="113"/>
      <c r="C187" s="39" t="s">
        <v>314</v>
      </c>
      <c r="D187" s="130" t="s">
        <v>348</v>
      </c>
      <c r="E187" s="135" t="s">
        <v>25</v>
      </c>
      <c r="F187" s="135" t="s">
        <v>18</v>
      </c>
      <c r="G187" s="81">
        <v>7330010720</v>
      </c>
      <c r="H187" s="82"/>
      <c r="I187" s="133">
        <f t="shared" si="18"/>
        <v>26946200</v>
      </c>
      <c r="J187" s="133">
        <f>J188+J189</f>
        <v>26946200</v>
      </c>
      <c r="K187" s="133">
        <f>K188+K189</f>
        <v>0</v>
      </c>
      <c r="L187" s="134">
        <f>L188+L189</f>
        <v>0</v>
      </c>
    </row>
    <row r="188" spans="2:12" ht="37.5">
      <c r="B188" s="113"/>
      <c r="C188" s="39" t="s">
        <v>104</v>
      </c>
      <c r="D188" s="130" t="s">
        <v>348</v>
      </c>
      <c r="E188" s="135" t="s">
        <v>25</v>
      </c>
      <c r="F188" s="135" t="s">
        <v>18</v>
      </c>
      <c r="G188" s="81">
        <v>7330010720</v>
      </c>
      <c r="H188" s="82" t="s">
        <v>105</v>
      </c>
      <c r="I188" s="133">
        <f t="shared" si="18"/>
        <v>26946200</v>
      </c>
      <c r="J188" s="133">
        <v>26946200</v>
      </c>
      <c r="K188" s="133"/>
      <c r="L188" s="134"/>
    </row>
    <row r="189" spans="2:12" ht="37.5" hidden="1">
      <c r="B189" s="113"/>
      <c r="C189" s="39" t="s">
        <v>232</v>
      </c>
      <c r="D189" s="130" t="s">
        <v>348</v>
      </c>
      <c r="E189" s="135" t="s">
        <v>25</v>
      </c>
      <c r="F189" s="135" t="s">
        <v>18</v>
      </c>
      <c r="G189" s="81">
        <v>7330010720</v>
      </c>
      <c r="H189" s="82" t="s">
        <v>239</v>
      </c>
      <c r="I189" s="133">
        <f t="shared" si="18"/>
        <v>0</v>
      </c>
      <c r="J189" s="133"/>
      <c r="K189" s="133"/>
      <c r="L189" s="134"/>
    </row>
    <row r="190" spans="2:12" ht="93.75">
      <c r="B190" s="113"/>
      <c r="C190" s="39" t="s">
        <v>315</v>
      </c>
      <c r="D190" s="130" t="s">
        <v>348</v>
      </c>
      <c r="E190" s="135" t="s">
        <v>25</v>
      </c>
      <c r="F190" s="135" t="s">
        <v>18</v>
      </c>
      <c r="G190" s="81" t="s">
        <v>316</v>
      </c>
      <c r="H190" s="82"/>
      <c r="I190" s="133">
        <f t="shared" si="18"/>
        <v>185069200</v>
      </c>
      <c r="J190" s="133">
        <f>J191+J192</f>
        <v>185069200</v>
      </c>
      <c r="K190" s="133">
        <f>K191+K192</f>
        <v>0</v>
      </c>
      <c r="L190" s="134">
        <f>L191+L192</f>
        <v>0</v>
      </c>
    </row>
    <row r="191" spans="2:12" ht="37.5">
      <c r="B191" s="113"/>
      <c r="C191" s="39" t="s">
        <v>104</v>
      </c>
      <c r="D191" s="130" t="s">
        <v>348</v>
      </c>
      <c r="E191" s="135" t="s">
        <v>25</v>
      </c>
      <c r="F191" s="135" t="s">
        <v>18</v>
      </c>
      <c r="G191" s="81" t="s">
        <v>316</v>
      </c>
      <c r="H191" s="82" t="s">
        <v>105</v>
      </c>
      <c r="I191" s="133">
        <f t="shared" si="18"/>
        <v>185069200</v>
      </c>
      <c r="J191" s="133">
        <v>185069200</v>
      </c>
      <c r="K191" s="133"/>
      <c r="L191" s="134"/>
    </row>
    <row r="192" spans="2:12" ht="37.5" hidden="1">
      <c r="B192" s="113"/>
      <c r="C192" s="39" t="s">
        <v>232</v>
      </c>
      <c r="D192" s="130" t="s">
        <v>348</v>
      </c>
      <c r="E192" s="135" t="s">
        <v>25</v>
      </c>
      <c r="F192" s="135" t="s">
        <v>18</v>
      </c>
      <c r="G192" s="81" t="s">
        <v>316</v>
      </c>
      <c r="H192" s="82" t="s">
        <v>239</v>
      </c>
      <c r="I192" s="133">
        <f t="shared" si="18"/>
        <v>0</v>
      </c>
      <c r="J192" s="133"/>
      <c r="K192" s="133"/>
      <c r="L192" s="134"/>
    </row>
    <row r="193" spans="2:12">
      <c r="B193" s="113"/>
      <c r="C193" s="39" t="s">
        <v>55</v>
      </c>
      <c r="D193" s="130" t="s">
        <v>348</v>
      </c>
      <c r="E193" s="135" t="s">
        <v>56</v>
      </c>
      <c r="F193" s="135" t="s">
        <v>85</v>
      </c>
      <c r="G193" s="81"/>
      <c r="H193" s="82"/>
      <c r="I193" s="133">
        <f t="shared" si="18"/>
        <v>101091300</v>
      </c>
      <c r="J193" s="133">
        <f>J210+J194+J202</f>
        <v>67257700</v>
      </c>
      <c r="K193" s="133">
        <f>K210+K194+K202</f>
        <v>33833600</v>
      </c>
      <c r="L193" s="134">
        <f>L210+L194+L202</f>
        <v>0</v>
      </c>
    </row>
    <row r="194" spans="2:12">
      <c r="B194" s="113"/>
      <c r="C194" s="36" t="s">
        <v>57</v>
      </c>
      <c r="D194" s="130" t="s">
        <v>348</v>
      </c>
      <c r="E194" s="135" t="s">
        <v>56</v>
      </c>
      <c r="F194" s="135" t="s">
        <v>16</v>
      </c>
      <c r="G194" s="81"/>
      <c r="H194" s="82"/>
      <c r="I194" s="133">
        <f t="shared" si="18"/>
        <v>50461700</v>
      </c>
      <c r="J194" s="133">
        <f t="shared" ref="J194:L195" si="26">J195</f>
        <v>16501900</v>
      </c>
      <c r="K194" s="133">
        <f t="shared" si="26"/>
        <v>33959800</v>
      </c>
      <c r="L194" s="134">
        <f t="shared" si="26"/>
        <v>0</v>
      </c>
    </row>
    <row r="195" spans="2:12" ht="56.25">
      <c r="B195" s="113"/>
      <c r="C195" s="39" t="s">
        <v>226</v>
      </c>
      <c r="D195" s="130" t="s">
        <v>348</v>
      </c>
      <c r="E195" s="135" t="s">
        <v>56</v>
      </c>
      <c r="F195" s="135" t="s">
        <v>16</v>
      </c>
      <c r="G195" s="81">
        <v>6500000000</v>
      </c>
      <c r="H195" s="82"/>
      <c r="I195" s="133">
        <f t="shared" si="18"/>
        <v>50461700</v>
      </c>
      <c r="J195" s="133">
        <f t="shared" si="26"/>
        <v>16501900</v>
      </c>
      <c r="K195" s="133">
        <f t="shared" si="26"/>
        <v>33959800</v>
      </c>
      <c r="L195" s="134">
        <f t="shared" si="26"/>
        <v>0</v>
      </c>
    </row>
    <row r="196" spans="2:12">
      <c r="B196" s="113"/>
      <c r="C196" s="39" t="s">
        <v>247</v>
      </c>
      <c r="D196" s="130" t="s">
        <v>348</v>
      </c>
      <c r="E196" s="135" t="s">
        <v>56</v>
      </c>
      <c r="F196" s="135" t="s">
        <v>16</v>
      </c>
      <c r="G196" s="81">
        <v>6570000000</v>
      </c>
      <c r="H196" s="82"/>
      <c r="I196" s="133">
        <f t="shared" si="18"/>
        <v>50461700</v>
      </c>
      <c r="J196" s="133">
        <f>J197+J199</f>
        <v>16501900</v>
      </c>
      <c r="K196" s="133">
        <f>K197+K199</f>
        <v>33959800</v>
      </c>
      <c r="L196" s="134">
        <f>L197+L199</f>
        <v>0</v>
      </c>
    </row>
    <row r="197" spans="2:12" ht="37.5">
      <c r="B197" s="113"/>
      <c r="C197" s="39" t="s">
        <v>251</v>
      </c>
      <c r="D197" s="130" t="s">
        <v>348</v>
      </c>
      <c r="E197" s="135" t="s">
        <v>56</v>
      </c>
      <c r="F197" s="135" t="s">
        <v>16</v>
      </c>
      <c r="G197" s="81">
        <v>6570010970</v>
      </c>
      <c r="H197" s="82"/>
      <c r="I197" s="133">
        <f t="shared" si="18"/>
        <v>415000</v>
      </c>
      <c r="J197" s="133">
        <f>J198</f>
        <v>415000</v>
      </c>
      <c r="K197" s="133">
        <f>K198</f>
        <v>0</v>
      </c>
      <c r="L197" s="134">
        <f>L198</f>
        <v>0</v>
      </c>
    </row>
    <row r="198" spans="2:12" ht="37.5">
      <c r="B198" s="113"/>
      <c r="C198" s="39" t="s">
        <v>232</v>
      </c>
      <c r="D198" s="130" t="s">
        <v>348</v>
      </c>
      <c r="E198" s="135" t="s">
        <v>56</v>
      </c>
      <c r="F198" s="135" t="s">
        <v>16</v>
      </c>
      <c r="G198" s="81">
        <v>6570010970</v>
      </c>
      <c r="H198" s="82" t="s">
        <v>239</v>
      </c>
      <c r="I198" s="133">
        <f t="shared" si="18"/>
        <v>415000</v>
      </c>
      <c r="J198" s="133">
        <v>415000</v>
      </c>
      <c r="K198" s="133"/>
      <c r="L198" s="134"/>
    </row>
    <row r="199" spans="2:12" ht="37.5">
      <c r="B199" s="113"/>
      <c r="C199" s="39" t="s">
        <v>259</v>
      </c>
      <c r="D199" s="130" t="s">
        <v>348</v>
      </c>
      <c r="E199" s="135" t="s">
        <v>56</v>
      </c>
      <c r="F199" s="135" t="s">
        <v>16</v>
      </c>
      <c r="G199" s="81">
        <v>6570100000</v>
      </c>
      <c r="H199" s="82"/>
      <c r="I199" s="133">
        <f t="shared" si="18"/>
        <v>50046700</v>
      </c>
      <c r="J199" s="133">
        <f t="shared" ref="J199:L200" si="27">J200</f>
        <v>16086900</v>
      </c>
      <c r="K199" s="133">
        <f t="shared" si="27"/>
        <v>33959800</v>
      </c>
      <c r="L199" s="134">
        <f t="shared" si="27"/>
        <v>0</v>
      </c>
    </row>
    <row r="200" spans="2:12" ht="75">
      <c r="B200" s="113"/>
      <c r="C200" s="39" t="s">
        <v>262</v>
      </c>
      <c r="D200" s="130" t="s">
        <v>348</v>
      </c>
      <c r="E200" s="135" t="s">
        <v>56</v>
      </c>
      <c r="F200" s="135" t="s">
        <v>16</v>
      </c>
      <c r="G200" s="81" t="s">
        <v>263</v>
      </c>
      <c r="H200" s="82"/>
      <c r="I200" s="133">
        <f t="shared" ref="I200:I263" si="28">SUM(J200:L200)</f>
        <v>50046700</v>
      </c>
      <c r="J200" s="133">
        <f t="shared" si="27"/>
        <v>16086900</v>
      </c>
      <c r="K200" s="133">
        <f t="shared" si="27"/>
        <v>33959800</v>
      </c>
      <c r="L200" s="134">
        <f t="shared" si="27"/>
        <v>0</v>
      </c>
    </row>
    <row r="201" spans="2:12" ht="37.5">
      <c r="B201" s="113"/>
      <c r="C201" s="39" t="s">
        <v>232</v>
      </c>
      <c r="D201" s="130" t="s">
        <v>348</v>
      </c>
      <c r="E201" s="135" t="s">
        <v>56</v>
      </c>
      <c r="F201" s="135" t="s">
        <v>16</v>
      </c>
      <c r="G201" s="81" t="s">
        <v>263</v>
      </c>
      <c r="H201" s="82" t="s">
        <v>239</v>
      </c>
      <c r="I201" s="133">
        <f t="shared" si="28"/>
        <v>50046700</v>
      </c>
      <c r="J201" s="133">
        <v>16086900</v>
      </c>
      <c r="K201" s="133">
        <v>33959800</v>
      </c>
      <c r="L201" s="134"/>
    </row>
    <row r="202" spans="2:12">
      <c r="B202" s="113"/>
      <c r="C202" s="36" t="s">
        <v>58</v>
      </c>
      <c r="D202" s="130" t="s">
        <v>348</v>
      </c>
      <c r="E202" s="135" t="s">
        <v>56</v>
      </c>
      <c r="F202" s="135" t="s">
        <v>18</v>
      </c>
      <c r="G202" s="81"/>
      <c r="H202" s="82"/>
      <c r="I202" s="133">
        <f t="shared" si="28"/>
        <v>25265000</v>
      </c>
      <c r="J202" s="133">
        <f>J203+J205</f>
        <v>25265000</v>
      </c>
      <c r="K202" s="133">
        <f>K203+K205</f>
        <v>0</v>
      </c>
      <c r="L202" s="134">
        <f>L203+L205</f>
        <v>0</v>
      </c>
    </row>
    <row r="203" spans="2:12" ht="37.5" hidden="1">
      <c r="B203" s="113"/>
      <c r="C203" s="39" t="s">
        <v>254</v>
      </c>
      <c r="D203" s="130" t="s">
        <v>348</v>
      </c>
      <c r="E203" s="135" t="s">
        <v>56</v>
      </c>
      <c r="F203" s="135" t="s">
        <v>18</v>
      </c>
      <c r="G203" s="81">
        <v>6570011100</v>
      </c>
      <c r="H203" s="82"/>
      <c r="I203" s="133">
        <f t="shared" si="28"/>
        <v>0</v>
      </c>
      <c r="J203" s="133">
        <f>J204</f>
        <v>0</v>
      </c>
      <c r="K203" s="133">
        <f>K204</f>
        <v>0</v>
      </c>
      <c r="L203" s="134">
        <f>L204</f>
        <v>0</v>
      </c>
    </row>
    <row r="204" spans="2:12" ht="37.5" hidden="1">
      <c r="B204" s="113"/>
      <c r="C204" s="39" t="s">
        <v>232</v>
      </c>
      <c r="D204" s="130" t="s">
        <v>348</v>
      </c>
      <c r="E204" s="135" t="s">
        <v>56</v>
      </c>
      <c r="F204" s="135" t="s">
        <v>18</v>
      </c>
      <c r="G204" s="81">
        <v>6570011100</v>
      </c>
      <c r="H204" s="82" t="s">
        <v>239</v>
      </c>
      <c r="I204" s="133">
        <f t="shared" si="28"/>
        <v>0</v>
      </c>
      <c r="J204" s="133"/>
      <c r="K204" s="133"/>
      <c r="L204" s="134"/>
    </row>
    <row r="205" spans="2:12" ht="37.5">
      <c r="B205" s="113"/>
      <c r="C205" s="39" t="s">
        <v>259</v>
      </c>
      <c r="D205" s="130" t="s">
        <v>348</v>
      </c>
      <c r="E205" s="135" t="s">
        <v>56</v>
      </c>
      <c r="F205" s="135" t="s">
        <v>18</v>
      </c>
      <c r="G205" s="81">
        <v>6570100000</v>
      </c>
      <c r="H205" s="82"/>
      <c r="I205" s="133">
        <f t="shared" si="28"/>
        <v>25265000</v>
      </c>
      <c r="J205" s="133">
        <f>J206+J208</f>
        <v>25265000</v>
      </c>
      <c r="K205" s="133">
        <f>K206+K208</f>
        <v>0</v>
      </c>
      <c r="L205" s="134">
        <f>L206+L208</f>
        <v>0</v>
      </c>
    </row>
    <row r="206" spans="2:12" ht="75">
      <c r="B206" s="113"/>
      <c r="C206" s="39" t="s">
        <v>260</v>
      </c>
      <c r="D206" s="130" t="s">
        <v>348</v>
      </c>
      <c r="E206" s="135" t="s">
        <v>56</v>
      </c>
      <c r="F206" s="135" t="s">
        <v>18</v>
      </c>
      <c r="G206" s="81" t="s">
        <v>261</v>
      </c>
      <c r="H206" s="82"/>
      <c r="I206" s="133">
        <f t="shared" si="28"/>
        <v>24000000</v>
      </c>
      <c r="J206" s="133">
        <f>J207</f>
        <v>24000000</v>
      </c>
      <c r="K206" s="133">
        <f>K207</f>
        <v>0</v>
      </c>
      <c r="L206" s="134">
        <f>L207</f>
        <v>0</v>
      </c>
    </row>
    <row r="207" spans="2:12" ht="37.5">
      <c r="B207" s="113"/>
      <c r="C207" s="39" t="s">
        <v>232</v>
      </c>
      <c r="D207" s="130" t="s">
        <v>348</v>
      </c>
      <c r="E207" s="135" t="s">
        <v>56</v>
      </c>
      <c r="F207" s="135" t="s">
        <v>18</v>
      </c>
      <c r="G207" s="81" t="s">
        <v>261</v>
      </c>
      <c r="H207" s="82" t="s">
        <v>239</v>
      </c>
      <c r="I207" s="133">
        <f t="shared" si="28"/>
        <v>24000000</v>
      </c>
      <c r="J207" s="133">
        <v>24000000</v>
      </c>
      <c r="K207" s="133"/>
      <c r="L207" s="134"/>
    </row>
    <row r="208" spans="2:12" ht="75">
      <c r="B208" s="113"/>
      <c r="C208" s="39" t="s">
        <v>260</v>
      </c>
      <c r="D208" s="130" t="s">
        <v>348</v>
      </c>
      <c r="E208" s="135" t="s">
        <v>56</v>
      </c>
      <c r="F208" s="135" t="s">
        <v>18</v>
      </c>
      <c r="G208" s="81" t="s">
        <v>264</v>
      </c>
      <c r="H208" s="82"/>
      <c r="I208" s="133">
        <f t="shared" si="28"/>
        <v>1265000</v>
      </c>
      <c r="J208" s="133">
        <f>J209</f>
        <v>1265000</v>
      </c>
      <c r="K208" s="133">
        <f>K209</f>
        <v>0</v>
      </c>
      <c r="L208" s="134">
        <f>L209</f>
        <v>0</v>
      </c>
    </row>
    <row r="209" spans="2:12" ht="37.5">
      <c r="B209" s="113"/>
      <c r="C209" s="39" t="s">
        <v>232</v>
      </c>
      <c r="D209" s="130" t="s">
        <v>348</v>
      </c>
      <c r="E209" s="135" t="s">
        <v>56</v>
      </c>
      <c r="F209" s="135" t="s">
        <v>18</v>
      </c>
      <c r="G209" s="81" t="s">
        <v>264</v>
      </c>
      <c r="H209" s="82" t="s">
        <v>239</v>
      </c>
      <c r="I209" s="133">
        <f t="shared" si="28"/>
        <v>1265000</v>
      </c>
      <c r="J209" s="133">
        <v>1265000</v>
      </c>
      <c r="K209" s="133"/>
      <c r="L209" s="134"/>
    </row>
    <row r="210" spans="2:12">
      <c r="B210" s="113"/>
      <c r="C210" s="39" t="s">
        <v>61</v>
      </c>
      <c r="D210" s="130" t="s">
        <v>348</v>
      </c>
      <c r="E210" s="135" t="s">
        <v>56</v>
      </c>
      <c r="F210" s="135" t="s">
        <v>37</v>
      </c>
      <c r="G210" s="81"/>
      <c r="H210" s="82"/>
      <c r="I210" s="133">
        <f t="shared" si="28"/>
        <v>25364600</v>
      </c>
      <c r="J210" s="133">
        <f t="shared" ref="J210:L212" si="29">J211</f>
        <v>25490800</v>
      </c>
      <c r="K210" s="133">
        <f t="shared" si="29"/>
        <v>-126200</v>
      </c>
      <c r="L210" s="134">
        <f t="shared" si="29"/>
        <v>0</v>
      </c>
    </row>
    <row r="211" spans="2:12" ht="37.5">
      <c r="B211" s="113"/>
      <c r="C211" s="39" t="s">
        <v>129</v>
      </c>
      <c r="D211" s="130" t="s">
        <v>348</v>
      </c>
      <c r="E211" s="135" t="s">
        <v>56</v>
      </c>
      <c r="F211" s="135" t="s">
        <v>37</v>
      </c>
      <c r="G211" s="81">
        <v>5200000000</v>
      </c>
      <c r="H211" s="86"/>
      <c r="I211" s="133">
        <f t="shared" si="28"/>
        <v>25364600</v>
      </c>
      <c r="J211" s="133">
        <f t="shared" si="29"/>
        <v>25490800</v>
      </c>
      <c r="K211" s="133">
        <f t="shared" si="29"/>
        <v>-126200</v>
      </c>
      <c r="L211" s="134">
        <f t="shared" si="29"/>
        <v>0</v>
      </c>
    </row>
    <row r="212" spans="2:12">
      <c r="B212" s="113"/>
      <c r="C212" s="39" t="s">
        <v>130</v>
      </c>
      <c r="D212" s="130" t="s">
        <v>348</v>
      </c>
      <c r="E212" s="135" t="s">
        <v>56</v>
      </c>
      <c r="F212" s="135" t="s">
        <v>37</v>
      </c>
      <c r="G212" s="81">
        <v>5210000000</v>
      </c>
      <c r="H212" s="86"/>
      <c r="I212" s="133">
        <f t="shared" si="28"/>
        <v>25364600</v>
      </c>
      <c r="J212" s="133">
        <f t="shared" si="29"/>
        <v>25490800</v>
      </c>
      <c r="K212" s="133">
        <f t="shared" si="29"/>
        <v>-126200</v>
      </c>
      <c r="L212" s="134">
        <f t="shared" si="29"/>
        <v>0</v>
      </c>
    </row>
    <row r="213" spans="2:12" ht="37.5">
      <c r="B213" s="113"/>
      <c r="C213" s="39" t="s">
        <v>131</v>
      </c>
      <c r="D213" s="130" t="s">
        <v>348</v>
      </c>
      <c r="E213" s="135" t="s">
        <v>56</v>
      </c>
      <c r="F213" s="135" t="s">
        <v>37</v>
      </c>
      <c r="G213" s="81">
        <v>5210000590</v>
      </c>
      <c r="H213" s="86"/>
      <c r="I213" s="133">
        <f t="shared" si="28"/>
        <v>25364600</v>
      </c>
      <c r="J213" s="133">
        <f>J214+J215+J216</f>
        <v>25490800</v>
      </c>
      <c r="K213" s="133">
        <f>K214+K215+K216</f>
        <v>-126200</v>
      </c>
      <c r="L213" s="134">
        <f>L214+L215+L216</f>
        <v>0</v>
      </c>
    </row>
    <row r="214" spans="2:12" ht="75">
      <c r="B214" s="113"/>
      <c r="C214" s="39" t="s">
        <v>101</v>
      </c>
      <c r="D214" s="130" t="s">
        <v>348</v>
      </c>
      <c r="E214" s="135" t="s">
        <v>56</v>
      </c>
      <c r="F214" s="135" t="s">
        <v>37</v>
      </c>
      <c r="G214" s="81">
        <v>5210000590</v>
      </c>
      <c r="H214" s="86">
        <v>100</v>
      </c>
      <c r="I214" s="133">
        <f t="shared" si="28"/>
        <v>19967700</v>
      </c>
      <c r="J214" s="133">
        <v>20000000</v>
      </c>
      <c r="K214" s="133">
        <v>-32300</v>
      </c>
      <c r="L214" s="134"/>
    </row>
    <row r="215" spans="2:12" ht="37.5">
      <c r="B215" s="113"/>
      <c r="C215" s="39" t="s">
        <v>104</v>
      </c>
      <c r="D215" s="130" t="s">
        <v>348</v>
      </c>
      <c r="E215" s="135" t="s">
        <v>56</v>
      </c>
      <c r="F215" s="135" t="s">
        <v>37</v>
      </c>
      <c r="G215" s="81">
        <v>5210000590</v>
      </c>
      <c r="H215" s="86">
        <v>200</v>
      </c>
      <c r="I215" s="133">
        <f t="shared" si="28"/>
        <v>5396900</v>
      </c>
      <c r="J215" s="133">
        <v>5490800</v>
      </c>
      <c r="K215" s="133">
        <v>-93900</v>
      </c>
      <c r="L215" s="134"/>
    </row>
    <row r="216" spans="2:12" hidden="1">
      <c r="B216" s="113"/>
      <c r="C216" s="39" t="s">
        <v>107</v>
      </c>
      <c r="D216" s="130" t="s">
        <v>348</v>
      </c>
      <c r="E216" s="135" t="s">
        <v>56</v>
      </c>
      <c r="F216" s="135" t="s">
        <v>37</v>
      </c>
      <c r="G216" s="81">
        <v>5210000590</v>
      </c>
      <c r="H216" s="86">
        <v>800</v>
      </c>
      <c r="I216" s="133">
        <f t="shared" si="28"/>
        <v>0</v>
      </c>
      <c r="J216" s="133"/>
      <c r="K216" s="133"/>
      <c r="L216" s="134"/>
    </row>
    <row r="217" spans="2:12">
      <c r="B217" s="113"/>
      <c r="C217" s="39" t="s">
        <v>69</v>
      </c>
      <c r="D217" s="130" t="s">
        <v>348</v>
      </c>
      <c r="E217" s="135" t="s">
        <v>37</v>
      </c>
      <c r="F217" s="135"/>
      <c r="G217" s="81"/>
      <c r="H217" s="86"/>
      <c r="I217" s="133">
        <f t="shared" si="28"/>
        <v>13000000</v>
      </c>
      <c r="J217" s="133">
        <f t="shared" ref="J217:L219" si="30">J218</f>
        <v>13000000</v>
      </c>
      <c r="K217" s="133">
        <f t="shared" si="30"/>
        <v>0</v>
      </c>
      <c r="L217" s="134">
        <f t="shared" si="30"/>
        <v>0</v>
      </c>
    </row>
    <row r="218" spans="2:12">
      <c r="B218" s="113"/>
      <c r="C218" s="39" t="s">
        <v>70</v>
      </c>
      <c r="D218" s="130" t="s">
        <v>348</v>
      </c>
      <c r="E218" s="135" t="s">
        <v>37</v>
      </c>
      <c r="F218" s="135" t="s">
        <v>18</v>
      </c>
      <c r="G218" s="81"/>
      <c r="H218" s="86"/>
      <c r="I218" s="133">
        <f t="shared" si="28"/>
        <v>13000000</v>
      </c>
      <c r="J218" s="133">
        <f t="shared" si="30"/>
        <v>13000000</v>
      </c>
      <c r="K218" s="133">
        <f t="shared" si="30"/>
        <v>0</v>
      </c>
      <c r="L218" s="134">
        <f t="shared" si="30"/>
        <v>0</v>
      </c>
    </row>
    <row r="219" spans="2:12" ht="56.25">
      <c r="B219" s="113"/>
      <c r="C219" s="39" t="s">
        <v>226</v>
      </c>
      <c r="D219" s="130" t="s">
        <v>348</v>
      </c>
      <c r="E219" s="135" t="s">
        <v>37</v>
      </c>
      <c r="F219" s="135" t="s">
        <v>18</v>
      </c>
      <c r="G219" s="81">
        <v>6500000000</v>
      </c>
      <c r="H219" s="86"/>
      <c r="I219" s="133">
        <f t="shared" si="28"/>
        <v>13000000</v>
      </c>
      <c r="J219" s="133">
        <f t="shared" si="30"/>
        <v>13000000</v>
      </c>
      <c r="K219" s="133">
        <f t="shared" si="30"/>
        <v>0</v>
      </c>
      <c r="L219" s="134">
        <f t="shared" si="30"/>
        <v>0</v>
      </c>
    </row>
    <row r="220" spans="2:12" ht="37.5">
      <c r="B220" s="113"/>
      <c r="C220" s="39" t="s">
        <v>228</v>
      </c>
      <c r="D220" s="130" t="s">
        <v>348</v>
      </c>
      <c r="E220" s="135" t="s">
        <v>37</v>
      </c>
      <c r="F220" s="135" t="s">
        <v>18</v>
      </c>
      <c r="G220" s="81" t="s">
        <v>229</v>
      </c>
      <c r="H220" s="86"/>
      <c r="I220" s="133">
        <f t="shared" si="28"/>
        <v>13000000</v>
      </c>
      <c r="J220" s="133">
        <f>J221+J226</f>
        <v>13000000</v>
      </c>
      <c r="K220" s="133">
        <f>K221+K226</f>
        <v>0</v>
      </c>
      <c r="L220" s="134">
        <f>L221+L226</f>
        <v>0</v>
      </c>
    </row>
    <row r="221" spans="2:12" ht="225">
      <c r="B221" s="113"/>
      <c r="C221" s="39" t="s">
        <v>230</v>
      </c>
      <c r="D221" s="130" t="s">
        <v>348</v>
      </c>
      <c r="E221" s="135" t="s">
        <v>37</v>
      </c>
      <c r="F221" s="135" t="s">
        <v>18</v>
      </c>
      <c r="G221" s="81" t="s">
        <v>231</v>
      </c>
      <c r="H221" s="86"/>
      <c r="I221" s="133">
        <f t="shared" si="28"/>
        <v>10000000</v>
      </c>
      <c r="J221" s="133">
        <f>J222+J223</f>
        <v>10000000</v>
      </c>
      <c r="K221" s="133">
        <f>K222+K223</f>
        <v>0</v>
      </c>
      <c r="L221" s="134">
        <f>L222+L223</f>
        <v>0</v>
      </c>
    </row>
    <row r="222" spans="2:12" ht="37.5">
      <c r="B222" s="113"/>
      <c r="C222" s="39" t="s">
        <v>104</v>
      </c>
      <c r="D222" s="130" t="s">
        <v>348</v>
      </c>
      <c r="E222" s="135" t="s">
        <v>37</v>
      </c>
      <c r="F222" s="135" t="s">
        <v>18</v>
      </c>
      <c r="G222" s="81" t="s">
        <v>231</v>
      </c>
      <c r="H222" s="86">
        <v>200</v>
      </c>
      <c r="I222" s="133">
        <f t="shared" si="28"/>
        <v>6779700</v>
      </c>
      <c r="J222" s="133">
        <v>6779700</v>
      </c>
      <c r="K222" s="133">
        <v>0</v>
      </c>
      <c r="L222" s="134">
        <v>0</v>
      </c>
    </row>
    <row r="223" spans="2:12" ht="37.5">
      <c r="B223" s="113"/>
      <c r="C223" s="39" t="s">
        <v>232</v>
      </c>
      <c r="D223" s="130" t="s">
        <v>348</v>
      </c>
      <c r="E223" s="135" t="s">
        <v>37</v>
      </c>
      <c r="F223" s="135" t="s">
        <v>18</v>
      </c>
      <c r="G223" s="81" t="s">
        <v>231</v>
      </c>
      <c r="H223" s="86">
        <v>400</v>
      </c>
      <c r="I223" s="133">
        <f t="shared" si="28"/>
        <v>3220300</v>
      </c>
      <c r="J223" s="133">
        <v>3220300</v>
      </c>
      <c r="K223" s="133">
        <v>0</v>
      </c>
      <c r="L223" s="134">
        <v>0</v>
      </c>
    </row>
    <row r="224" spans="2:12" ht="225" hidden="1">
      <c r="B224" s="113"/>
      <c r="C224" s="39" t="s">
        <v>230</v>
      </c>
      <c r="D224" s="130" t="s">
        <v>348</v>
      </c>
      <c r="E224" s="135" t="s">
        <v>37</v>
      </c>
      <c r="F224" s="135" t="s">
        <v>18</v>
      </c>
      <c r="G224" s="81" t="s">
        <v>233</v>
      </c>
      <c r="H224" s="86"/>
      <c r="I224" s="133">
        <f t="shared" si="28"/>
        <v>0</v>
      </c>
      <c r="J224" s="133"/>
      <c r="K224" s="133"/>
      <c r="L224" s="134"/>
    </row>
    <row r="225" spans="2:12" ht="37.5" hidden="1">
      <c r="B225" s="113"/>
      <c r="C225" s="39" t="s">
        <v>232</v>
      </c>
      <c r="D225" s="130" t="s">
        <v>348</v>
      </c>
      <c r="E225" s="135" t="s">
        <v>37</v>
      </c>
      <c r="F225" s="135" t="s">
        <v>18</v>
      </c>
      <c r="G225" s="81" t="s">
        <v>233</v>
      </c>
      <c r="H225" s="86">
        <v>400</v>
      </c>
      <c r="I225" s="133">
        <f t="shared" si="28"/>
        <v>0</v>
      </c>
      <c r="J225" s="133"/>
      <c r="K225" s="133"/>
      <c r="L225" s="134"/>
    </row>
    <row r="226" spans="2:12" ht="225">
      <c r="B226" s="113"/>
      <c r="C226" s="39" t="s">
        <v>234</v>
      </c>
      <c r="D226" s="130" t="s">
        <v>348</v>
      </c>
      <c r="E226" s="135" t="s">
        <v>37</v>
      </c>
      <c r="F226" s="135" t="s">
        <v>18</v>
      </c>
      <c r="G226" s="81" t="s">
        <v>235</v>
      </c>
      <c r="H226" s="86"/>
      <c r="I226" s="133">
        <f t="shared" si="28"/>
        <v>3000000</v>
      </c>
      <c r="J226" s="133">
        <f>J227+J228</f>
        <v>3000000</v>
      </c>
      <c r="K226" s="133">
        <f>K227+K228</f>
        <v>0</v>
      </c>
      <c r="L226" s="134">
        <f>L227+L228</f>
        <v>0</v>
      </c>
    </row>
    <row r="227" spans="2:12" ht="37.5">
      <c r="B227" s="113"/>
      <c r="C227" s="39" t="s">
        <v>104</v>
      </c>
      <c r="D227" s="130" t="s">
        <v>348</v>
      </c>
      <c r="E227" s="135" t="s">
        <v>37</v>
      </c>
      <c r="F227" s="135" t="s">
        <v>18</v>
      </c>
      <c r="G227" s="81" t="s">
        <v>235</v>
      </c>
      <c r="H227" s="86">
        <v>200</v>
      </c>
      <c r="I227" s="133">
        <f t="shared" si="28"/>
        <v>3000000</v>
      </c>
      <c r="J227" s="133">
        <v>3000000</v>
      </c>
      <c r="K227" s="133">
        <v>0</v>
      </c>
      <c r="L227" s="134">
        <v>0</v>
      </c>
    </row>
    <row r="228" spans="2:12" ht="37.5" hidden="1">
      <c r="B228" s="113"/>
      <c r="C228" s="39" t="s">
        <v>232</v>
      </c>
      <c r="D228" s="130" t="s">
        <v>348</v>
      </c>
      <c r="E228" s="135" t="s">
        <v>37</v>
      </c>
      <c r="F228" s="135" t="s">
        <v>18</v>
      </c>
      <c r="G228" s="81" t="s">
        <v>235</v>
      </c>
      <c r="H228" s="86">
        <v>400</v>
      </c>
      <c r="I228" s="133">
        <f t="shared" si="28"/>
        <v>0</v>
      </c>
      <c r="J228" s="133"/>
      <c r="K228" s="133"/>
      <c r="L228" s="134"/>
    </row>
    <row r="229" spans="2:12">
      <c r="B229" s="113"/>
      <c r="C229" s="39" t="s">
        <v>72</v>
      </c>
      <c r="D229" s="130" t="s">
        <v>348</v>
      </c>
      <c r="E229" s="135" t="s">
        <v>39</v>
      </c>
      <c r="F229" s="135"/>
      <c r="G229" s="81"/>
      <c r="H229" s="82"/>
      <c r="I229" s="133">
        <f t="shared" si="28"/>
        <v>103175500</v>
      </c>
      <c r="J229" s="133">
        <f>J230+J234</f>
        <v>106045900</v>
      </c>
      <c r="K229" s="133">
        <f>K230+K234</f>
        <v>-2870400</v>
      </c>
      <c r="L229" s="134">
        <f>L230+L234</f>
        <v>0</v>
      </c>
    </row>
    <row r="230" spans="2:12">
      <c r="B230" s="113"/>
      <c r="C230" s="39" t="s">
        <v>73</v>
      </c>
      <c r="D230" s="130" t="s">
        <v>348</v>
      </c>
      <c r="E230" s="135" t="s">
        <v>39</v>
      </c>
      <c r="F230" s="135" t="s">
        <v>20</v>
      </c>
      <c r="G230" s="81"/>
      <c r="H230" s="82"/>
      <c r="I230" s="133">
        <f t="shared" si="28"/>
        <v>5460000</v>
      </c>
      <c r="J230" s="133">
        <f t="shared" ref="J230:L232" si="31">J231</f>
        <v>5460000</v>
      </c>
      <c r="K230" s="133">
        <f t="shared" si="31"/>
        <v>0</v>
      </c>
      <c r="L230" s="134">
        <f t="shared" si="31"/>
        <v>0</v>
      </c>
    </row>
    <row r="231" spans="2:12" ht="37.5">
      <c r="B231" s="113"/>
      <c r="C231" s="39" t="s">
        <v>317</v>
      </c>
      <c r="D231" s="130" t="s">
        <v>348</v>
      </c>
      <c r="E231" s="135" t="s">
        <v>39</v>
      </c>
      <c r="F231" s="135" t="s">
        <v>20</v>
      </c>
      <c r="G231" s="81">
        <v>9900000000</v>
      </c>
      <c r="H231" s="82"/>
      <c r="I231" s="133">
        <f t="shared" si="28"/>
        <v>5460000</v>
      </c>
      <c r="J231" s="133">
        <f t="shared" si="31"/>
        <v>5460000</v>
      </c>
      <c r="K231" s="133">
        <f t="shared" si="31"/>
        <v>0</v>
      </c>
      <c r="L231" s="134">
        <f t="shared" si="31"/>
        <v>0</v>
      </c>
    </row>
    <row r="232" spans="2:12" ht="56.25">
      <c r="B232" s="113"/>
      <c r="C232" s="39" t="s">
        <v>321</v>
      </c>
      <c r="D232" s="130" t="s">
        <v>348</v>
      </c>
      <c r="E232" s="135" t="s">
        <v>39</v>
      </c>
      <c r="F232" s="135" t="s">
        <v>20</v>
      </c>
      <c r="G232" s="81">
        <v>9900010620</v>
      </c>
      <c r="H232" s="82"/>
      <c r="I232" s="133">
        <f t="shared" si="28"/>
        <v>5460000</v>
      </c>
      <c r="J232" s="133">
        <f t="shared" si="31"/>
        <v>5460000</v>
      </c>
      <c r="K232" s="133">
        <f t="shared" si="31"/>
        <v>0</v>
      </c>
      <c r="L232" s="134">
        <f t="shared" si="31"/>
        <v>0</v>
      </c>
    </row>
    <row r="233" spans="2:12">
      <c r="B233" s="113"/>
      <c r="C233" s="39" t="s">
        <v>143</v>
      </c>
      <c r="D233" s="130" t="s">
        <v>348</v>
      </c>
      <c r="E233" s="135" t="s">
        <v>39</v>
      </c>
      <c r="F233" s="135" t="s">
        <v>20</v>
      </c>
      <c r="G233" s="81">
        <v>9900010620</v>
      </c>
      <c r="H233" s="82" t="s">
        <v>144</v>
      </c>
      <c r="I233" s="133">
        <f t="shared" si="28"/>
        <v>5460000</v>
      </c>
      <c r="J233" s="133">
        <v>5460000</v>
      </c>
      <c r="K233" s="133"/>
      <c r="L233" s="134"/>
    </row>
    <row r="234" spans="2:12">
      <c r="B234" s="113"/>
      <c r="C234" s="39" t="s">
        <v>74</v>
      </c>
      <c r="D234" s="130" t="s">
        <v>348</v>
      </c>
      <c r="E234" s="135" t="s">
        <v>39</v>
      </c>
      <c r="F234" s="135" t="s">
        <v>23</v>
      </c>
      <c r="G234" s="81"/>
      <c r="H234" s="82"/>
      <c r="I234" s="133">
        <f t="shared" si="28"/>
        <v>97715500</v>
      </c>
      <c r="J234" s="133">
        <f>J235+J241</f>
        <v>100585900</v>
      </c>
      <c r="K234" s="133">
        <f>K235+K241</f>
        <v>-2870400</v>
      </c>
      <c r="L234" s="134">
        <f>L235+L241</f>
        <v>0</v>
      </c>
    </row>
    <row r="235" spans="2:12" ht="37.5">
      <c r="B235" s="132"/>
      <c r="C235" s="39" t="s">
        <v>199</v>
      </c>
      <c r="D235" s="130" t="s">
        <v>348</v>
      </c>
      <c r="E235" s="135" t="s">
        <v>39</v>
      </c>
      <c r="F235" s="135" t="s">
        <v>23</v>
      </c>
      <c r="G235" s="81">
        <v>600000000</v>
      </c>
      <c r="H235" s="82"/>
      <c r="I235" s="133">
        <f t="shared" si="28"/>
        <v>9593000</v>
      </c>
      <c r="J235" s="133">
        <f>J236</f>
        <v>8671200</v>
      </c>
      <c r="K235" s="133">
        <f>K236</f>
        <v>921800</v>
      </c>
      <c r="L235" s="134">
        <f>L236</f>
        <v>0</v>
      </c>
    </row>
    <row r="236" spans="2:12">
      <c r="B236" s="113"/>
      <c r="C236" s="39" t="s">
        <v>200</v>
      </c>
      <c r="D236" s="130" t="s">
        <v>348</v>
      </c>
      <c r="E236" s="135" t="s">
        <v>39</v>
      </c>
      <c r="F236" s="135" t="s">
        <v>23</v>
      </c>
      <c r="G236" s="81">
        <v>601000000</v>
      </c>
      <c r="H236" s="82"/>
      <c r="I236" s="133">
        <f t="shared" si="28"/>
        <v>9593000</v>
      </c>
      <c r="J236" s="133">
        <f>J239+J237</f>
        <v>8671200</v>
      </c>
      <c r="K236" s="133">
        <f>K239+K237</f>
        <v>921800</v>
      </c>
      <c r="L236" s="134">
        <f>L239+L237</f>
        <v>0</v>
      </c>
    </row>
    <row r="237" spans="2:12" ht="37.5" hidden="1">
      <c r="B237" s="113"/>
      <c r="C237" s="39" t="s">
        <v>201</v>
      </c>
      <c r="D237" s="130" t="s">
        <v>348</v>
      </c>
      <c r="E237" s="135" t="s">
        <v>39</v>
      </c>
      <c r="F237" s="135" t="s">
        <v>23</v>
      </c>
      <c r="G237" s="81">
        <v>6010010680</v>
      </c>
      <c r="H237" s="82"/>
      <c r="I237" s="133">
        <f t="shared" si="28"/>
        <v>0</v>
      </c>
      <c r="J237" s="133">
        <f>J238</f>
        <v>0</v>
      </c>
      <c r="K237" s="133">
        <f>K238</f>
        <v>0</v>
      </c>
      <c r="L237" s="134">
        <f>L238</f>
        <v>0</v>
      </c>
    </row>
    <row r="238" spans="2:12" hidden="1">
      <c r="B238" s="113"/>
      <c r="C238" s="39" t="s">
        <v>143</v>
      </c>
      <c r="D238" s="130" t="s">
        <v>348</v>
      </c>
      <c r="E238" s="135" t="s">
        <v>39</v>
      </c>
      <c r="F238" s="135" t="s">
        <v>23</v>
      </c>
      <c r="G238" s="81">
        <v>6010010680</v>
      </c>
      <c r="H238" s="82" t="s">
        <v>144</v>
      </c>
      <c r="I238" s="133">
        <f t="shared" si="28"/>
        <v>0</v>
      </c>
      <c r="J238" s="133"/>
      <c r="K238" s="133"/>
      <c r="L238" s="134"/>
    </row>
    <row r="239" spans="2:12" ht="37.5">
      <c r="B239" s="113"/>
      <c r="C239" s="39" t="s">
        <v>202</v>
      </c>
      <c r="D239" s="130" t="s">
        <v>348</v>
      </c>
      <c r="E239" s="135" t="s">
        <v>39</v>
      </c>
      <c r="F239" s="135" t="s">
        <v>23</v>
      </c>
      <c r="G239" s="81" t="s">
        <v>203</v>
      </c>
      <c r="H239" s="82"/>
      <c r="I239" s="133">
        <f t="shared" si="28"/>
        <v>9593000</v>
      </c>
      <c r="J239" s="133">
        <f>J240</f>
        <v>8671200</v>
      </c>
      <c r="K239" s="133">
        <f>K240</f>
        <v>921800</v>
      </c>
      <c r="L239" s="134">
        <f>L240</f>
        <v>0</v>
      </c>
    </row>
    <row r="240" spans="2:12">
      <c r="B240" s="113"/>
      <c r="C240" s="39" t="s">
        <v>143</v>
      </c>
      <c r="D240" s="130" t="s">
        <v>348</v>
      </c>
      <c r="E240" s="135" t="s">
        <v>39</v>
      </c>
      <c r="F240" s="135" t="s">
        <v>23</v>
      </c>
      <c r="G240" s="81" t="s">
        <v>203</v>
      </c>
      <c r="H240" s="82" t="s">
        <v>144</v>
      </c>
      <c r="I240" s="133">
        <f t="shared" si="28"/>
        <v>9593000</v>
      </c>
      <c r="J240" s="133">
        <v>8671200</v>
      </c>
      <c r="K240" s="133">
        <v>921800</v>
      </c>
      <c r="L240" s="134"/>
    </row>
    <row r="241" spans="1:1024" ht="56.25">
      <c r="B241" s="113"/>
      <c r="C241" s="39" t="s">
        <v>226</v>
      </c>
      <c r="D241" s="130" t="s">
        <v>348</v>
      </c>
      <c r="E241" s="135" t="s">
        <v>39</v>
      </c>
      <c r="F241" s="135" t="s">
        <v>23</v>
      </c>
      <c r="G241" s="81">
        <v>6500000000</v>
      </c>
      <c r="H241" s="82"/>
      <c r="I241" s="133">
        <f t="shared" si="28"/>
        <v>88122500</v>
      </c>
      <c r="J241" s="133">
        <f t="shared" ref="J241:L242" si="32">J242</f>
        <v>91914700</v>
      </c>
      <c r="K241" s="133">
        <f t="shared" si="32"/>
        <v>-3792200</v>
      </c>
      <c r="L241" s="134">
        <f t="shared" si="32"/>
        <v>0</v>
      </c>
    </row>
    <row r="242" spans="1:1024">
      <c r="B242" s="113"/>
      <c r="C242" s="39" t="s">
        <v>354</v>
      </c>
      <c r="D242" s="130" t="s">
        <v>348</v>
      </c>
      <c r="E242" s="135" t="s">
        <v>39</v>
      </c>
      <c r="F242" s="135" t="s">
        <v>23</v>
      </c>
      <c r="G242" s="81">
        <v>6520000000</v>
      </c>
      <c r="H242" s="82"/>
      <c r="I242" s="133">
        <f t="shared" si="28"/>
        <v>88122500</v>
      </c>
      <c r="J242" s="133">
        <f t="shared" si="32"/>
        <v>91914700</v>
      </c>
      <c r="K242" s="133">
        <f t="shared" si="32"/>
        <v>-3792200</v>
      </c>
      <c r="L242" s="134">
        <f t="shared" si="32"/>
        <v>0</v>
      </c>
    </row>
    <row r="243" spans="1:1024" ht="75">
      <c r="B243" s="113"/>
      <c r="C243" s="39" t="s">
        <v>237</v>
      </c>
      <c r="D243" s="130" t="s">
        <v>348</v>
      </c>
      <c r="E243" s="135" t="s">
        <v>39</v>
      </c>
      <c r="F243" s="135" t="s">
        <v>23</v>
      </c>
      <c r="G243" s="81" t="s">
        <v>238</v>
      </c>
      <c r="H243" s="82"/>
      <c r="I243" s="133">
        <f t="shared" si="28"/>
        <v>88122500</v>
      </c>
      <c r="J243" s="133">
        <f>J244+J245</f>
        <v>91914700</v>
      </c>
      <c r="K243" s="133">
        <f>K244+K245</f>
        <v>-3792200</v>
      </c>
      <c r="L243" s="134">
        <f>L244+L245</f>
        <v>0</v>
      </c>
    </row>
    <row r="244" spans="1:1024" ht="37.5">
      <c r="B244" s="113"/>
      <c r="C244" s="39" t="s">
        <v>104</v>
      </c>
      <c r="D244" s="130" t="s">
        <v>348</v>
      </c>
      <c r="E244" s="135" t="s">
        <v>39</v>
      </c>
      <c r="F244" s="135" t="s">
        <v>23</v>
      </c>
      <c r="G244" s="81" t="s">
        <v>238</v>
      </c>
      <c r="H244" s="82" t="s">
        <v>105</v>
      </c>
      <c r="I244" s="133">
        <f t="shared" si="28"/>
        <v>100000</v>
      </c>
      <c r="J244" s="133">
        <v>100000</v>
      </c>
      <c r="K244" s="133"/>
      <c r="L244" s="134"/>
    </row>
    <row r="245" spans="1:1024" ht="37.5">
      <c r="B245" s="113"/>
      <c r="C245" s="39" t="s">
        <v>232</v>
      </c>
      <c r="D245" s="130" t="s">
        <v>348</v>
      </c>
      <c r="E245" s="135" t="s">
        <v>39</v>
      </c>
      <c r="F245" s="135" t="s">
        <v>23</v>
      </c>
      <c r="G245" s="81" t="s">
        <v>238</v>
      </c>
      <c r="H245" s="82" t="s">
        <v>239</v>
      </c>
      <c r="I245" s="133">
        <f t="shared" si="28"/>
        <v>88022500</v>
      </c>
      <c r="J245" s="133">
        <v>91814700</v>
      </c>
      <c r="K245" s="133">
        <v>-3792200</v>
      </c>
      <c r="L245" s="134"/>
    </row>
    <row r="246" spans="1:1024">
      <c r="B246" s="113"/>
      <c r="C246" s="36" t="s">
        <v>77</v>
      </c>
      <c r="D246" s="130" t="s">
        <v>348</v>
      </c>
      <c r="E246" s="135" t="s">
        <v>29</v>
      </c>
      <c r="F246" s="135" t="s">
        <v>85</v>
      </c>
      <c r="G246" s="81"/>
      <c r="H246" s="82"/>
      <c r="I246" s="133">
        <f t="shared" si="28"/>
        <v>333000</v>
      </c>
      <c r="J246" s="133">
        <f t="shared" ref="J246:L250" si="33">J247</f>
        <v>333000</v>
      </c>
      <c r="K246" s="133">
        <f t="shared" si="33"/>
        <v>0</v>
      </c>
      <c r="L246" s="134">
        <f t="shared" si="33"/>
        <v>0</v>
      </c>
    </row>
    <row r="247" spans="1:1024">
      <c r="B247" s="113"/>
      <c r="C247" s="39" t="s">
        <v>355</v>
      </c>
      <c r="D247" s="130" t="s">
        <v>348</v>
      </c>
      <c r="E247" s="135" t="s">
        <v>29</v>
      </c>
      <c r="F247" s="135" t="s">
        <v>16</v>
      </c>
      <c r="G247" s="81"/>
      <c r="H247" s="82"/>
      <c r="I247" s="133">
        <f t="shared" si="28"/>
        <v>333000</v>
      </c>
      <c r="J247" s="133">
        <f t="shared" si="33"/>
        <v>333000</v>
      </c>
      <c r="K247" s="133">
        <f t="shared" si="33"/>
        <v>0</v>
      </c>
      <c r="L247" s="134">
        <f t="shared" si="33"/>
        <v>0</v>
      </c>
    </row>
    <row r="248" spans="1:1024" ht="56.25">
      <c r="B248" s="113"/>
      <c r="C248" s="39" t="s">
        <v>226</v>
      </c>
      <c r="D248" s="130" t="s">
        <v>348</v>
      </c>
      <c r="E248" s="135" t="s">
        <v>29</v>
      </c>
      <c r="F248" s="135" t="s">
        <v>16</v>
      </c>
      <c r="G248" s="81">
        <v>6500000000</v>
      </c>
      <c r="H248" s="82"/>
      <c r="I248" s="133">
        <f t="shared" si="28"/>
        <v>333000</v>
      </c>
      <c r="J248" s="133">
        <f t="shared" si="33"/>
        <v>333000</v>
      </c>
      <c r="K248" s="133">
        <f t="shared" si="33"/>
        <v>0</v>
      </c>
      <c r="L248" s="134">
        <f t="shared" si="33"/>
        <v>0</v>
      </c>
    </row>
    <row r="249" spans="1:1024">
      <c r="B249" s="113"/>
      <c r="C249" s="39" t="s">
        <v>265</v>
      </c>
      <c r="D249" s="130" t="s">
        <v>348</v>
      </c>
      <c r="E249" s="135" t="s">
        <v>29</v>
      </c>
      <c r="F249" s="135" t="s">
        <v>16</v>
      </c>
      <c r="G249" s="81">
        <v>6580000000</v>
      </c>
      <c r="H249" s="82"/>
      <c r="I249" s="133">
        <f t="shared" si="28"/>
        <v>333000</v>
      </c>
      <c r="J249" s="133">
        <f t="shared" si="33"/>
        <v>333000</v>
      </c>
      <c r="K249" s="133">
        <f t="shared" si="33"/>
        <v>0</v>
      </c>
      <c r="L249" s="134">
        <f t="shared" si="33"/>
        <v>0</v>
      </c>
    </row>
    <row r="250" spans="1:1024">
      <c r="B250" s="113"/>
      <c r="C250" s="39" t="s">
        <v>266</v>
      </c>
      <c r="D250" s="130" t="s">
        <v>348</v>
      </c>
      <c r="E250" s="135" t="s">
        <v>29</v>
      </c>
      <c r="F250" s="135" t="s">
        <v>16</v>
      </c>
      <c r="G250" s="81">
        <v>6580010890</v>
      </c>
      <c r="H250" s="82"/>
      <c r="I250" s="133">
        <f t="shared" si="28"/>
        <v>333000</v>
      </c>
      <c r="J250" s="133">
        <f t="shared" si="33"/>
        <v>333000</v>
      </c>
      <c r="K250" s="133">
        <f t="shared" si="33"/>
        <v>0</v>
      </c>
      <c r="L250" s="134">
        <f t="shared" si="33"/>
        <v>0</v>
      </c>
    </row>
    <row r="251" spans="1:1024" ht="37.5">
      <c r="B251" s="113"/>
      <c r="C251" s="39" t="s">
        <v>104</v>
      </c>
      <c r="D251" s="130" t="s">
        <v>348</v>
      </c>
      <c r="E251" s="135" t="s">
        <v>29</v>
      </c>
      <c r="F251" s="135" t="s">
        <v>16</v>
      </c>
      <c r="G251" s="81">
        <v>6580010890</v>
      </c>
      <c r="H251" s="82" t="s">
        <v>105</v>
      </c>
      <c r="I251" s="133">
        <f t="shared" si="28"/>
        <v>333000</v>
      </c>
      <c r="J251" s="133">
        <v>333000</v>
      </c>
      <c r="K251" s="133"/>
      <c r="L251" s="134"/>
    </row>
    <row r="252" spans="1:1024" s="112" customFormat="1" ht="37.5">
      <c r="A252" s="110"/>
      <c r="B252" s="113" t="s">
        <v>42</v>
      </c>
      <c r="C252" s="30" t="s">
        <v>356</v>
      </c>
      <c r="D252" s="30">
        <v>905</v>
      </c>
      <c r="E252" s="138"/>
      <c r="F252" s="138"/>
      <c r="G252" s="87"/>
      <c r="H252" s="88"/>
      <c r="I252" s="128">
        <f t="shared" si="28"/>
        <v>53428300</v>
      </c>
      <c r="J252" s="128">
        <f>J253+J265+J271</f>
        <v>53428300</v>
      </c>
      <c r="K252" s="128">
        <f>K253+K265+K271</f>
        <v>0</v>
      </c>
      <c r="L252" s="129">
        <f>L253+L265+L271</f>
        <v>0</v>
      </c>
      <c r="AKG252" s="4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row>
    <row r="253" spans="1:1024">
      <c r="B253" s="113"/>
      <c r="C253" s="39" t="s">
        <v>15</v>
      </c>
      <c r="D253" s="39">
        <v>905</v>
      </c>
      <c r="E253" s="135" t="s">
        <v>16</v>
      </c>
      <c r="F253" s="135" t="s">
        <v>85</v>
      </c>
      <c r="G253" s="81"/>
      <c r="H253" s="82"/>
      <c r="I253" s="133">
        <f t="shared" si="28"/>
        <v>33428300</v>
      </c>
      <c r="J253" s="133">
        <f>J254+J260</f>
        <v>33428300</v>
      </c>
      <c r="K253" s="133">
        <f>K254+K260</f>
        <v>0</v>
      </c>
      <c r="L253" s="134">
        <f>L254+L260</f>
        <v>0</v>
      </c>
    </row>
    <row r="254" spans="1:1024" ht="37.5">
      <c r="B254" s="113"/>
      <c r="C254" s="39" t="s">
        <v>357</v>
      </c>
      <c r="D254" s="39">
        <v>905</v>
      </c>
      <c r="E254" s="135" t="s">
        <v>16</v>
      </c>
      <c r="F254" s="135" t="s">
        <v>27</v>
      </c>
      <c r="G254" s="81"/>
      <c r="H254" s="82"/>
      <c r="I254" s="133">
        <f t="shared" si="28"/>
        <v>28315500</v>
      </c>
      <c r="J254" s="133">
        <f t="shared" ref="J254:L256" si="34">J255</f>
        <v>28315500</v>
      </c>
      <c r="K254" s="133">
        <f t="shared" si="34"/>
        <v>0</v>
      </c>
      <c r="L254" s="134">
        <f t="shared" si="34"/>
        <v>0</v>
      </c>
    </row>
    <row r="255" spans="1:1024" ht="37.5">
      <c r="B255" s="113"/>
      <c r="C255" s="39" t="s">
        <v>98</v>
      </c>
      <c r="D255" s="39">
        <v>905</v>
      </c>
      <c r="E255" s="135" t="s">
        <v>16</v>
      </c>
      <c r="F255" s="135" t="s">
        <v>27</v>
      </c>
      <c r="G255" s="81">
        <v>5000000000</v>
      </c>
      <c r="H255" s="82"/>
      <c r="I255" s="133">
        <f t="shared" si="28"/>
        <v>28315500</v>
      </c>
      <c r="J255" s="133">
        <f t="shared" si="34"/>
        <v>28315500</v>
      </c>
      <c r="K255" s="133">
        <f t="shared" si="34"/>
        <v>0</v>
      </c>
      <c r="L255" s="134">
        <f t="shared" si="34"/>
        <v>0</v>
      </c>
    </row>
    <row r="256" spans="1:1024" ht="37.5">
      <c r="B256" s="113"/>
      <c r="C256" s="39" t="s">
        <v>106</v>
      </c>
      <c r="D256" s="39">
        <v>905</v>
      </c>
      <c r="E256" s="135" t="s">
        <v>16</v>
      </c>
      <c r="F256" s="135" t="s">
        <v>27</v>
      </c>
      <c r="G256" s="81">
        <v>5020000000</v>
      </c>
      <c r="H256" s="82"/>
      <c r="I256" s="133">
        <f t="shared" si="28"/>
        <v>28315500</v>
      </c>
      <c r="J256" s="133">
        <f t="shared" si="34"/>
        <v>28315500</v>
      </c>
      <c r="K256" s="133">
        <f t="shared" si="34"/>
        <v>0</v>
      </c>
      <c r="L256" s="134">
        <f t="shared" si="34"/>
        <v>0</v>
      </c>
    </row>
    <row r="257" spans="1:1024" ht="37.5">
      <c r="B257" s="113"/>
      <c r="C257" s="39" t="s">
        <v>100</v>
      </c>
      <c r="D257" s="39">
        <v>905</v>
      </c>
      <c r="E257" s="135" t="s">
        <v>16</v>
      </c>
      <c r="F257" s="135" t="s">
        <v>27</v>
      </c>
      <c r="G257" s="81">
        <v>5020000190</v>
      </c>
      <c r="H257" s="82"/>
      <c r="I257" s="133">
        <f t="shared" si="28"/>
        <v>28315500</v>
      </c>
      <c r="J257" s="133">
        <f>J259+J258</f>
        <v>28315500</v>
      </c>
      <c r="K257" s="133">
        <f>K259+K258</f>
        <v>0</v>
      </c>
      <c r="L257" s="134">
        <f>L259+L258</f>
        <v>0</v>
      </c>
    </row>
    <row r="258" spans="1:1024" ht="75">
      <c r="B258" s="113"/>
      <c r="C258" s="39" t="s">
        <v>101</v>
      </c>
      <c r="D258" s="39">
        <v>905</v>
      </c>
      <c r="E258" s="135" t="s">
        <v>16</v>
      </c>
      <c r="F258" s="135" t="s">
        <v>27</v>
      </c>
      <c r="G258" s="81">
        <v>5020000190</v>
      </c>
      <c r="H258" s="82" t="s">
        <v>102</v>
      </c>
      <c r="I258" s="133">
        <f t="shared" si="28"/>
        <v>28307800</v>
      </c>
      <c r="J258" s="133">
        <v>28307800</v>
      </c>
      <c r="K258" s="133"/>
      <c r="L258" s="134"/>
    </row>
    <row r="259" spans="1:1024">
      <c r="B259" s="113"/>
      <c r="C259" s="39" t="s">
        <v>107</v>
      </c>
      <c r="D259" s="39">
        <v>905</v>
      </c>
      <c r="E259" s="135" t="s">
        <v>16</v>
      </c>
      <c r="F259" s="135" t="s">
        <v>27</v>
      </c>
      <c r="G259" s="81">
        <v>5020000190</v>
      </c>
      <c r="H259" s="82" t="s">
        <v>108</v>
      </c>
      <c r="I259" s="133">
        <f t="shared" si="28"/>
        <v>7700</v>
      </c>
      <c r="J259" s="133">
        <v>7700</v>
      </c>
      <c r="K259" s="133"/>
      <c r="L259" s="134"/>
    </row>
    <row r="260" spans="1:1024">
      <c r="B260" s="113"/>
      <c r="C260" s="39" t="s">
        <v>31</v>
      </c>
      <c r="D260" s="39">
        <v>905</v>
      </c>
      <c r="E260" s="135" t="s">
        <v>16</v>
      </c>
      <c r="F260" s="135" t="s">
        <v>32</v>
      </c>
      <c r="G260" s="81"/>
      <c r="H260" s="82"/>
      <c r="I260" s="133">
        <f t="shared" si="28"/>
        <v>5112800</v>
      </c>
      <c r="J260" s="133">
        <f t="shared" ref="J260:L263" si="35">J261</f>
        <v>5112800</v>
      </c>
      <c r="K260" s="133">
        <f t="shared" si="35"/>
        <v>0</v>
      </c>
      <c r="L260" s="134">
        <f t="shared" si="35"/>
        <v>0</v>
      </c>
    </row>
    <row r="261" spans="1:1024" ht="37.5">
      <c r="B261" s="113"/>
      <c r="C261" s="39" t="s">
        <v>98</v>
      </c>
      <c r="D261" s="39">
        <v>905</v>
      </c>
      <c r="E261" s="135" t="s">
        <v>16</v>
      </c>
      <c r="F261" s="135" t="s">
        <v>32</v>
      </c>
      <c r="G261" s="81">
        <v>500000000</v>
      </c>
      <c r="H261" s="82"/>
      <c r="I261" s="133">
        <f t="shared" si="28"/>
        <v>5112800</v>
      </c>
      <c r="J261" s="133">
        <f t="shared" si="35"/>
        <v>5112800</v>
      </c>
      <c r="K261" s="133">
        <f t="shared" si="35"/>
        <v>0</v>
      </c>
      <c r="L261" s="134">
        <f t="shared" si="35"/>
        <v>0</v>
      </c>
    </row>
    <row r="262" spans="1:1024" ht="37.5">
      <c r="B262" s="113"/>
      <c r="C262" s="39" t="s">
        <v>117</v>
      </c>
      <c r="D262" s="39">
        <v>905</v>
      </c>
      <c r="E262" s="135" t="s">
        <v>16</v>
      </c>
      <c r="F262" s="135" t="s">
        <v>32</v>
      </c>
      <c r="G262" s="81">
        <v>5030000000</v>
      </c>
      <c r="H262" s="82"/>
      <c r="I262" s="133">
        <f t="shared" si="28"/>
        <v>5112800</v>
      </c>
      <c r="J262" s="133">
        <f t="shared" si="35"/>
        <v>5112800</v>
      </c>
      <c r="K262" s="133">
        <f t="shared" si="35"/>
        <v>0</v>
      </c>
      <c r="L262" s="134">
        <f t="shared" si="35"/>
        <v>0</v>
      </c>
    </row>
    <row r="263" spans="1:1024" ht="37.5">
      <c r="B263" s="113"/>
      <c r="C263" s="39" t="s">
        <v>118</v>
      </c>
      <c r="D263" s="39">
        <v>905</v>
      </c>
      <c r="E263" s="135" t="s">
        <v>16</v>
      </c>
      <c r="F263" s="135" t="s">
        <v>32</v>
      </c>
      <c r="G263" s="81">
        <v>5030010030</v>
      </c>
      <c r="H263" s="82"/>
      <c r="I263" s="133">
        <f t="shared" si="28"/>
        <v>5112800</v>
      </c>
      <c r="J263" s="133">
        <f t="shared" si="35"/>
        <v>5112800</v>
      </c>
      <c r="K263" s="133">
        <f t="shared" si="35"/>
        <v>0</v>
      </c>
      <c r="L263" s="134">
        <f t="shared" si="35"/>
        <v>0</v>
      </c>
    </row>
    <row r="264" spans="1:1024" ht="37.5">
      <c r="B264" s="113"/>
      <c r="C264" s="39" t="s">
        <v>104</v>
      </c>
      <c r="D264" s="39">
        <v>905</v>
      </c>
      <c r="E264" s="135" t="s">
        <v>16</v>
      </c>
      <c r="F264" s="135" t="s">
        <v>32</v>
      </c>
      <c r="G264" s="81">
        <v>5030010030</v>
      </c>
      <c r="H264" s="82" t="s">
        <v>105</v>
      </c>
      <c r="I264" s="133">
        <f t="shared" ref="I264:I327" si="36">SUM(J264:L264)</f>
        <v>5112800</v>
      </c>
      <c r="J264" s="133">
        <v>5112800</v>
      </c>
      <c r="K264" s="133"/>
      <c r="L264" s="134"/>
    </row>
    <row r="265" spans="1:1024" ht="37.5">
      <c r="B265" s="113"/>
      <c r="C265" s="39" t="s">
        <v>84</v>
      </c>
      <c r="D265" s="39">
        <v>905</v>
      </c>
      <c r="E265" s="135" t="s">
        <v>41</v>
      </c>
      <c r="F265" s="135" t="s">
        <v>85</v>
      </c>
      <c r="G265" s="81"/>
      <c r="H265" s="82"/>
      <c r="I265" s="133">
        <f t="shared" si="36"/>
        <v>20000000</v>
      </c>
      <c r="J265" s="133">
        <f t="shared" ref="J265:L269" si="37">J266</f>
        <v>20000000</v>
      </c>
      <c r="K265" s="133">
        <f t="shared" si="37"/>
        <v>0</v>
      </c>
      <c r="L265" s="134">
        <f t="shared" si="37"/>
        <v>0</v>
      </c>
    </row>
    <row r="266" spans="1:1024" ht="56.25">
      <c r="B266" s="113"/>
      <c r="C266" s="39" t="s">
        <v>86</v>
      </c>
      <c r="D266" s="39">
        <v>905</v>
      </c>
      <c r="E266" s="135" t="s">
        <v>41</v>
      </c>
      <c r="F266" s="135" t="s">
        <v>16</v>
      </c>
      <c r="G266" s="81"/>
      <c r="H266" s="82"/>
      <c r="I266" s="133">
        <f t="shared" si="36"/>
        <v>20000000</v>
      </c>
      <c r="J266" s="133">
        <f t="shared" si="37"/>
        <v>20000000</v>
      </c>
      <c r="K266" s="133">
        <f t="shared" si="37"/>
        <v>0</v>
      </c>
      <c r="L266" s="134">
        <f t="shared" si="37"/>
        <v>0</v>
      </c>
    </row>
    <row r="267" spans="1:1024" ht="37.5">
      <c r="B267" s="113"/>
      <c r="C267" s="39" t="s">
        <v>123</v>
      </c>
      <c r="D267" s="39">
        <v>905</v>
      </c>
      <c r="E267" s="135" t="s">
        <v>41</v>
      </c>
      <c r="F267" s="135" t="s">
        <v>16</v>
      </c>
      <c r="G267" s="81">
        <v>5100000000</v>
      </c>
      <c r="H267" s="82"/>
      <c r="I267" s="133">
        <f t="shared" si="36"/>
        <v>20000000</v>
      </c>
      <c r="J267" s="133">
        <f t="shared" si="37"/>
        <v>20000000</v>
      </c>
      <c r="K267" s="133">
        <f t="shared" si="37"/>
        <v>0</v>
      </c>
      <c r="L267" s="134">
        <f t="shared" si="37"/>
        <v>0</v>
      </c>
    </row>
    <row r="268" spans="1:1024" ht="37.5">
      <c r="B268" s="113"/>
      <c r="C268" s="39" t="s">
        <v>124</v>
      </c>
      <c r="D268" s="39">
        <v>905</v>
      </c>
      <c r="E268" s="135" t="s">
        <v>41</v>
      </c>
      <c r="F268" s="135" t="s">
        <v>16</v>
      </c>
      <c r="G268" s="81">
        <v>5110000000</v>
      </c>
      <c r="H268" s="82"/>
      <c r="I268" s="133">
        <f t="shared" si="36"/>
        <v>20000000</v>
      </c>
      <c r="J268" s="133">
        <f t="shared" si="37"/>
        <v>20000000</v>
      </c>
      <c r="K268" s="133">
        <f t="shared" si="37"/>
        <v>0</v>
      </c>
      <c r="L268" s="134">
        <f t="shared" si="37"/>
        <v>0</v>
      </c>
    </row>
    <row r="269" spans="1:1024" ht="37.5">
      <c r="B269" s="113"/>
      <c r="C269" s="39" t="s">
        <v>125</v>
      </c>
      <c r="D269" s="39">
        <v>905</v>
      </c>
      <c r="E269" s="135" t="s">
        <v>41</v>
      </c>
      <c r="F269" s="135" t="s">
        <v>16</v>
      </c>
      <c r="G269" s="81" t="s">
        <v>126</v>
      </c>
      <c r="H269" s="82"/>
      <c r="I269" s="133">
        <f t="shared" si="36"/>
        <v>20000000</v>
      </c>
      <c r="J269" s="133">
        <f t="shared" si="37"/>
        <v>20000000</v>
      </c>
      <c r="K269" s="133">
        <f t="shared" si="37"/>
        <v>0</v>
      </c>
      <c r="L269" s="134">
        <f t="shared" si="37"/>
        <v>0</v>
      </c>
    </row>
    <row r="270" spans="1:1024">
      <c r="B270" s="113"/>
      <c r="C270" s="39" t="s">
        <v>127</v>
      </c>
      <c r="D270" s="39">
        <v>905</v>
      </c>
      <c r="E270" s="135" t="s">
        <v>41</v>
      </c>
      <c r="F270" s="135" t="s">
        <v>16</v>
      </c>
      <c r="G270" s="81" t="s">
        <v>126</v>
      </c>
      <c r="H270" s="82" t="s">
        <v>128</v>
      </c>
      <c r="I270" s="133">
        <f t="shared" si="36"/>
        <v>20000000</v>
      </c>
      <c r="J270" s="133">
        <v>20000000</v>
      </c>
      <c r="K270" s="133"/>
      <c r="L270" s="134"/>
    </row>
    <row r="271" spans="1:1024">
      <c r="B271" s="113"/>
      <c r="D271" s="39"/>
      <c r="E271" s="135"/>
      <c r="F271" s="135"/>
      <c r="G271" s="81"/>
      <c r="H271" s="82"/>
      <c r="I271" s="133"/>
      <c r="J271" s="133"/>
      <c r="K271" s="133"/>
      <c r="L271" s="134"/>
    </row>
    <row r="272" spans="1:1024" s="112" customFormat="1" ht="37.5">
      <c r="A272" s="110"/>
      <c r="B272" s="113" t="s">
        <v>51</v>
      </c>
      <c r="C272" s="30" t="s">
        <v>358</v>
      </c>
      <c r="D272" s="30">
        <v>910</v>
      </c>
      <c r="E272" s="138"/>
      <c r="F272" s="138"/>
      <c r="G272" s="87"/>
      <c r="H272" s="88"/>
      <c r="I272" s="128">
        <f t="shared" ref="I272:I335" si="38">SUM(J272:L272)</f>
        <v>7742300</v>
      </c>
      <c r="J272" s="128">
        <f>J273</f>
        <v>7742300</v>
      </c>
      <c r="K272" s="128">
        <f>K273</f>
        <v>0</v>
      </c>
      <c r="L272" s="129">
        <f>L273</f>
        <v>0</v>
      </c>
      <c r="AKG272" s="4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row>
    <row r="273" spans="1:1024">
      <c r="B273" s="113"/>
      <c r="C273" s="39" t="s">
        <v>15</v>
      </c>
      <c r="D273" s="39">
        <v>910</v>
      </c>
      <c r="E273" s="135" t="s">
        <v>16</v>
      </c>
      <c r="F273" s="135" t="s">
        <v>85</v>
      </c>
      <c r="G273" s="81"/>
      <c r="H273" s="82"/>
      <c r="I273" s="133">
        <f t="shared" si="38"/>
        <v>7742300</v>
      </c>
      <c r="J273" s="133">
        <f>J274+J283</f>
        <v>7742300</v>
      </c>
      <c r="K273" s="133">
        <f>K274+K283</f>
        <v>0</v>
      </c>
      <c r="L273" s="134">
        <f>L274+L283</f>
        <v>0</v>
      </c>
    </row>
    <row r="274" spans="1:1024" ht="37.5">
      <c r="B274" s="113"/>
      <c r="C274" s="39" t="s">
        <v>357</v>
      </c>
      <c r="D274" s="39">
        <v>910</v>
      </c>
      <c r="E274" s="135" t="s">
        <v>16</v>
      </c>
      <c r="F274" s="135" t="s">
        <v>27</v>
      </c>
      <c r="G274" s="81"/>
      <c r="H274" s="82"/>
      <c r="I274" s="133">
        <f t="shared" si="38"/>
        <v>7442300</v>
      </c>
      <c r="J274" s="133">
        <f>J275</f>
        <v>7442300</v>
      </c>
      <c r="K274" s="133">
        <f>K275</f>
        <v>0</v>
      </c>
      <c r="L274" s="134">
        <f>L275</f>
        <v>0</v>
      </c>
    </row>
    <row r="275" spans="1:1024" ht="37.5">
      <c r="B275" s="113"/>
      <c r="C275" s="39" t="s">
        <v>317</v>
      </c>
      <c r="D275" s="39">
        <v>910</v>
      </c>
      <c r="E275" s="135" t="s">
        <v>16</v>
      </c>
      <c r="F275" s="135" t="s">
        <v>27</v>
      </c>
      <c r="G275" s="81">
        <v>9900000000</v>
      </c>
      <c r="H275" s="82"/>
      <c r="I275" s="133">
        <f t="shared" si="38"/>
        <v>7442300</v>
      </c>
      <c r="J275" s="133">
        <f>J276+J279</f>
        <v>7442300</v>
      </c>
      <c r="K275" s="133">
        <f>K276+K279</f>
        <v>0</v>
      </c>
      <c r="L275" s="134">
        <f>L276+L279</f>
        <v>0</v>
      </c>
    </row>
    <row r="276" spans="1:1024" ht="56.25">
      <c r="B276" s="113"/>
      <c r="C276" s="39" t="s">
        <v>326</v>
      </c>
      <c r="D276" s="39">
        <v>910</v>
      </c>
      <c r="E276" s="135" t="s">
        <v>16</v>
      </c>
      <c r="F276" s="135" t="s">
        <v>27</v>
      </c>
      <c r="G276" s="81">
        <v>9910000000</v>
      </c>
      <c r="H276" s="82"/>
      <c r="I276" s="133">
        <f t="shared" si="38"/>
        <v>3536800</v>
      </c>
      <c r="J276" s="133">
        <f t="shared" ref="J276:L277" si="39">J277</f>
        <v>3536800</v>
      </c>
      <c r="K276" s="133">
        <f t="shared" si="39"/>
        <v>0</v>
      </c>
      <c r="L276" s="134">
        <f t="shared" si="39"/>
        <v>0</v>
      </c>
    </row>
    <row r="277" spans="1:1024" ht="37.5">
      <c r="B277" s="113"/>
      <c r="C277" s="39" t="s">
        <v>100</v>
      </c>
      <c r="D277" s="39">
        <v>910</v>
      </c>
      <c r="E277" s="135" t="s">
        <v>16</v>
      </c>
      <c r="F277" s="135" t="s">
        <v>27</v>
      </c>
      <c r="G277" s="81">
        <v>9910000190</v>
      </c>
      <c r="H277" s="82"/>
      <c r="I277" s="133">
        <f t="shared" si="38"/>
        <v>3536800</v>
      </c>
      <c r="J277" s="133">
        <f t="shared" si="39"/>
        <v>3536800</v>
      </c>
      <c r="K277" s="133">
        <f t="shared" si="39"/>
        <v>0</v>
      </c>
      <c r="L277" s="134">
        <f t="shared" si="39"/>
        <v>0</v>
      </c>
    </row>
    <row r="278" spans="1:1024" ht="75">
      <c r="B278" s="113"/>
      <c r="C278" s="39" t="s">
        <v>101</v>
      </c>
      <c r="D278" s="39">
        <v>910</v>
      </c>
      <c r="E278" s="135" t="s">
        <v>16</v>
      </c>
      <c r="F278" s="135" t="s">
        <v>27</v>
      </c>
      <c r="G278" s="81">
        <v>9910000190</v>
      </c>
      <c r="H278" s="82" t="s">
        <v>102</v>
      </c>
      <c r="I278" s="133">
        <f t="shared" si="38"/>
        <v>3536800</v>
      </c>
      <c r="J278" s="133">
        <v>3536800</v>
      </c>
      <c r="K278" s="133"/>
      <c r="L278" s="134"/>
    </row>
    <row r="279" spans="1:1024" ht="56.25">
      <c r="B279" s="113"/>
      <c r="C279" s="39" t="s">
        <v>327</v>
      </c>
      <c r="D279" s="39">
        <v>910</v>
      </c>
      <c r="E279" s="135" t="s">
        <v>16</v>
      </c>
      <c r="F279" s="135" t="s">
        <v>27</v>
      </c>
      <c r="G279" s="81">
        <v>9920000000</v>
      </c>
      <c r="H279" s="82"/>
      <c r="I279" s="133">
        <f t="shared" si="38"/>
        <v>3905500</v>
      </c>
      <c r="J279" s="133">
        <f>J280</f>
        <v>3905500</v>
      </c>
      <c r="K279" s="133">
        <f>K280</f>
        <v>0</v>
      </c>
      <c r="L279" s="134">
        <f>L280</f>
        <v>0</v>
      </c>
    </row>
    <row r="280" spans="1:1024" ht="37.5">
      <c r="B280" s="113"/>
      <c r="C280" s="39" t="s">
        <v>100</v>
      </c>
      <c r="D280" s="39">
        <v>910</v>
      </c>
      <c r="E280" s="135" t="s">
        <v>346</v>
      </c>
      <c r="F280" s="135" t="s">
        <v>27</v>
      </c>
      <c r="G280" s="81">
        <v>9920000190</v>
      </c>
      <c r="H280" s="82"/>
      <c r="I280" s="133">
        <f t="shared" si="38"/>
        <v>3905500</v>
      </c>
      <c r="J280" s="133">
        <f>J281+J282</f>
        <v>3905500</v>
      </c>
      <c r="K280" s="133">
        <f>K281+K282</f>
        <v>0</v>
      </c>
      <c r="L280" s="134">
        <f>L281+L282</f>
        <v>0</v>
      </c>
    </row>
    <row r="281" spans="1:1024" ht="75">
      <c r="B281" s="113"/>
      <c r="C281" s="39" t="s">
        <v>101</v>
      </c>
      <c r="D281" s="39">
        <v>910</v>
      </c>
      <c r="E281" s="135" t="s">
        <v>16</v>
      </c>
      <c r="F281" s="135" t="s">
        <v>27</v>
      </c>
      <c r="G281" s="81">
        <v>9920000190</v>
      </c>
      <c r="H281" s="82" t="s">
        <v>102</v>
      </c>
      <c r="I281" s="133">
        <f t="shared" si="38"/>
        <v>3904500</v>
      </c>
      <c r="J281" s="133">
        <v>3904500</v>
      </c>
      <c r="K281" s="133"/>
      <c r="L281" s="134"/>
    </row>
    <row r="282" spans="1:1024">
      <c r="B282" s="113"/>
      <c r="C282" s="39" t="s">
        <v>107</v>
      </c>
      <c r="D282" s="39">
        <v>910</v>
      </c>
      <c r="E282" s="135" t="s">
        <v>16</v>
      </c>
      <c r="F282" s="135" t="s">
        <v>27</v>
      </c>
      <c r="G282" s="81">
        <v>9920000190</v>
      </c>
      <c r="H282" s="82" t="s">
        <v>108</v>
      </c>
      <c r="I282" s="133">
        <f t="shared" si="38"/>
        <v>1000</v>
      </c>
      <c r="J282" s="133">
        <v>1000</v>
      </c>
      <c r="K282" s="133"/>
      <c r="L282" s="134"/>
    </row>
    <row r="283" spans="1:1024">
      <c r="B283" s="113"/>
      <c r="C283" s="39" t="s">
        <v>31</v>
      </c>
      <c r="D283" s="39">
        <v>910</v>
      </c>
      <c r="E283" s="135" t="s">
        <v>16</v>
      </c>
      <c r="F283" s="135" t="s">
        <v>32</v>
      </c>
      <c r="G283" s="81"/>
      <c r="H283" s="82"/>
      <c r="I283" s="133">
        <f t="shared" si="38"/>
        <v>300000</v>
      </c>
      <c r="J283" s="133">
        <f t="shared" ref="J283:L286" si="40">J284</f>
        <v>300000</v>
      </c>
      <c r="K283" s="133">
        <f t="shared" si="40"/>
        <v>0</v>
      </c>
      <c r="L283" s="134">
        <f t="shared" si="40"/>
        <v>0</v>
      </c>
    </row>
    <row r="284" spans="1:1024" ht="37.5">
      <c r="B284" s="113"/>
      <c r="C284" s="39" t="s">
        <v>98</v>
      </c>
      <c r="D284" s="39">
        <v>910</v>
      </c>
      <c r="E284" s="135" t="s">
        <v>16</v>
      </c>
      <c r="F284" s="135" t="s">
        <v>32</v>
      </c>
      <c r="G284" s="81">
        <v>500000000</v>
      </c>
      <c r="H284" s="82"/>
      <c r="I284" s="133">
        <f t="shared" si="38"/>
        <v>300000</v>
      </c>
      <c r="J284" s="133">
        <f t="shared" si="40"/>
        <v>300000</v>
      </c>
      <c r="K284" s="133">
        <f t="shared" si="40"/>
        <v>0</v>
      </c>
      <c r="L284" s="134">
        <f t="shared" si="40"/>
        <v>0</v>
      </c>
    </row>
    <row r="285" spans="1:1024" ht="37.5">
      <c r="B285" s="113"/>
      <c r="C285" s="39" t="s">
        <v>117</v>
      </c>
      <c r="D285" s="39">
        <v>910</v>
      </c>
      <c r="E285" s="135" t="s">
        <v>16</v>
      </c>
      <c r="F285" s="135" t="s">
        <v>32</v>
      </c>
      <c r="G285" s="81">
        <v>5030000000</v>
      </c>
      <c r="H285" s="82"/>
      <c r="I285" s="133">
        <f t="shared" si="38"/>
        <v>300000</v>
      </c>
      <c r="J285" s="133">
        <f t="shared" si="40"/>
        <v>300000</v>
      </c>
      <c r="K285" s="133">
        <f t="shared" si="40"/>
        <v>0</v>
      </c>
      <c r="L285" s="134">
        <f t="shared" si="40"/>
        <v>0</v>
      </c>
    </row>
    <row r="286" spans="1:1024" ht="37.5">
      <c r="B286" s="113"/>
      <c r="C286" s="39" t="s">
        <v>118</v>
      </c>
      <c r="D286" s="39">
        <v>910</v>
      </c>
      <c r="E286" s="135" t="s">
        <v>16</v>
      </c>
      <c r="F286" s="135" t="s">
        <v>32</v>
      </c>
      <c r="G286" s="81">
        <v>5030010030</v>
      </c>
      <c r="H286" s="82"/>
      <c r="I286" s="133">
        <f t="shared" si="38"/>
        <v>300000</v>
      </c>
      <c r="J286" s="133">
        <f t="shared" si="40"/>
        <v>300000</v>
      </c>
      <c r="K286" s="133">
        <f t="shared" si="40"/>
        <v>0</v>
      </c>
      <c r="L286" s="134">
        <f t="shared" si="40"/>
        <v>0</v>
      </c>
    </row>
    <row r="287" spans="1:1024" ht="37.5">
      <c r="B287" s="113"/>
      <c r="C287" s="39" t="s">
        <v>104</v>
      </c>
      <c r="D287" s="39">
        <v>910</v>
      </c>
      <c r="E287" s="135" t="s">
        <v>16</v>
      </c>
      <c r="F287" s="135" t="s">
        <v>32</v>
      </c>
      <c r="G287" s="81">
        <v>5030010030</v>
      </c>
      <c r="H287" s="82" t="s">
        <v>105</v>
      </c>
      <c r="I287" s="133">
        <f t="shared" si="38"/>
        <v>300000</v>
      </c>
      <c r="J287" s="133">
        <v>300000</v>
      </c>
      <c r="K287" s="133"/>
      <c r="L287" s="134"/>
    </row>
    <row r="288" spans="1:1024" s="112" customFormat="1" ht="37.5">
      <c r="A288" s="110"/>
      <c r="B288" s="113" t="s">
        <v>54</v>
      </c>
      <c r="C288" s="30" t="s">
        <v>359</v>
      </c>
      <c r="D288" s="30">
        <v>919</v>
      </c>
      <c r="E288" s="138"/>
      <c r="F288" s="138"/>
      <c r="G288" s="87"/>
      <c r="H288" s="88"/>
      <c r="I288" s="128">
        <f t="shared" si="38"/>
        <v>33556100</v>
      </c>
      <c r="J288" s="128">
        <f>J295+J289</f>
        <v>32685300</v>
      </c>
      <c r="K288" s="128">
        <f>K295+K289</f>
        <v>870800</v>
      </c>
      <c r="L288" s="129">
        <f>L295+L289</f>
        <v>0</v>
      </c>
      <c r="AKG288" s="42"/>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row>
    <row r="289" spans="1:1024" s="112" customFormat="1">
      <c r="A289" s="110"/>
      <c r="B289" s="113"/>
      <c r="C289" s="39" t="s">
        <v>15</v>
      </c>
      <c r="D289" s="39">
        <v>919</v>
      </c>
      <c r="E289" s="135" t="s">
        <v>16</v>
      </c>
      <c r="F289" s="135" t="s">
        <v>85</v>
      </c>
      <c r="G289" s="81"/>
      <c r="H289" s="82"/>
      <c r="I289" s="133">
        <f t="shared" si="38"/>
        <v>1050000</v>
      </c>
      <c r="J289" s="133">
        <f t="shared" ref="J289:L293" si="41">J290</f>
        <v>1050000</v>
      </c>
      <c r="K289" s="133">
        <f t="shared" si="41"/>
        <v>0</v>
      </c>
      <c r="L289" s="134">
        <f t="shared" si="41"/>
        <v>0</v>
      </c>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row>
    <row r="290" spans="1:1024" s="112" customFormat="1">
      <c r="A290" s="110"/>
      <c r="B290" s="113"/>
      <c r="C290" s="39" t="s">
        <v>31</v>
      </c>
      <c r="D290" s="39">
        <v>919</v>
      </c>
      <c r="E290" s="135" t="s">
        <v>16</v>
      </c>
      <c r="F290" s="135" t="s">
        <v>32</v>
      </c>
      <c r="G290" s="81"/>
      <c r="H290" s="82"/>
      <c r="I290" s="133">
        <f t="shared" si="38"/>
        <v>1050000</v>
      </c>
      <c r="J290" s="133">
        <f t="shared" si="41"/>
        <v>1050000</v>
      </c>
      <c r="K290" s="133">
        <f t="shared" si="41"/>
        <v>0</v>
      </c>
      <c r="L290" s="134">
        <f t="shared" si="41"/>
        <v>0</v>
      </c>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row>
    <row r="291" spans="1:1024" s="112" customFormat="1" ht="37.5">
      <c r="A291" s="110"/>
      <c r="B291" s="113"/>
      <c r="C291" s="39" t="s">
        <v>98</v>
      </c>
      <c r="D291" s="39">
        <v>919</v>
      </c>
      <c r="E291" s="135" t="s">
        <v>16</v>
      </c>
      <c r="F291" s="135" t="s">
        <v>32</v>
      </c>
      <c r="G291" s="81">
        <v>500000000</v>
      </c>
      <c r="H291" s="82"/>
      <c r="I291" s="133">
        <f t="shared" si="38"/>
        <v>1050000</v>
      </c>
      <c r="J291" s="133">
        <f t="shared" si="41"/>
        <v>1050000</v>
      </c>
      <c r="K291" s="133">
        <f t="shared" si="41"/>
        <v>0</v>
      </c>
      <c r="L291" s="134">
        <f t="shared" si="41"/>
        <v>0</v>
      </c>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row>
    <row r="292" spans="1:1024" s="112" customFormat="1" ht="37.5">
      <c r="A292" s="110"/>
      <c r="B292" s="113"/>
      <c r="C292" s="39" t="s">
        <v>117</v>
      </c>
      <c r="D292" s="39">
        <v>919</v>
      </c>
      <c r="E292" s="135" t="s">
        <v>16</v>
      </c>
      <c r="F292" s="135" t="s">
        <v>32</v>
      </c>
      <c r="G292" s="81">
        <v>5030000000</v>
      </c>
      <c r="H292" s="82"/>
      <c r="I292" s="133">
        <f t="shared" si="38"/>
        <v>1050000</v>
      </c>
      <c r="J292" s="133">
        <f t="shared" si="41"/>
        <v>1050000</v>
      </c>
      <c r="K292" s="133">
        <f t="shared" si="41"/>
        <v>0</v>
      </c>
      <c r="L292" s="134">
        <f t="shared" si="41"/>
        <v>0</v>
      </c>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row>
    <row r="293" spans="1:1024" s="112" customFormat="1" ht="37.5">
      <c r="A293" s="110"/>
      <c r="B293" s="113"/>
      <c r="C293" s="39" t="s">
        <v>118</v>
      </c>
      <c r="D293" s="39">
        <v>919</v>
      </c>
      <c r="E293" s="135" t="s">
        <v>16</v>
      </c>
      <c r="F293" s="135" t="s">
        <v>32</v>
      </c>
      <c r="G293" s="81">
        <v>5030010030</v>
      </c>
      <c r="H293" s="82"/>
      <c r="I293" s="133">
        <f t="shared" si="38"/>
        <v>1050000</v>
      </c>
      <c r="J293" s="133">
        <f t="shared" si="41"/>
        <v>1050000</v>
      </c>
      <c r="K293" s="133">
        <f t="shared" si="41"/>
        <v>0</v>
      </c>
      <c r="L293" s="134">
        <f t="shared" si="41"/>
        <v>0</v>
      </c>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spans="1:1024" s="112" customFormat="1" ht="37.5">
      <c r="A294" s="110"/>
      <c r="B294" s="113"/>
      <c r="C294" s="39" t="s">
        <v>104</v>
      </c>
      <c r="D294" s="39">
        <v>919</v>
      </c>
      <c r="E294" s="135" t="s">
        <v>16</v>
      </c>
      <c r="F294" s="135" t="s">
        <v>32</v>
      </c>
      <c r="G294" s="81">
        <v>5030010030</v>
      </c>
      <c r="H294" s="82" t="s">
        <v>105</v>
      </c>
      <c r="I294" s="133">
        <f t="shared" si="38"/>
        <v>1050000</v>
      </c>
      <c r="J294" s="133">
        <v>1050000</v>
      </c>
      <c r="K294" s="133"/>
      <c r="L294" s="13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row>
    <row r="295" spans="1:1024">
      <c r="B295" s="113"/>
      <c r="C295" s="39" t="s">
        <v>43</v>
      </c>
      <c r="D295" s="39">
        <v>919</v>
      </c>
      <c r="E295" s="135" t="s">
        <v>23</v>
      </c>
      <c r="F295" s="135" t="s">
        <v>85</v>
      </c>
      <c r="G295" s="81"/>
      <c r="H295" s="82"/>
      <c r="I295" s="133">
        <f t="shared" si="38"/>
        <v>32506100</v>
      </c>
      <c r="J295" s="133">
        <f>J296</f>
        <v>31635300</v>
      </c>
      <c r="K295" s="133">
        <f>K296</f>
        <v>870800</v>
      </c>
      <c r="L295" s="134">
        <f>L296</f>
        <v>0</v>
      </c>
    </row>
    <row r="296" spans="1:1024">
      <c r="B296" s="113"/>
      <c r="C296" s="39" t="s">
        <v>44</v>
      </c>
      <c r="D296" s="39">
        <v>919</v>
      </c>
      <c r="E296" s="135" t="s">
        <v>23</v>
      </c>
      <c r="F296" s="135" t="s">
        <v>25</v>
      </c>
      <c r="G296" s="81"/>
      <c r="H296" s="82"/>
      <c r="I296" s="133">
        <f t="shared" si="38"/>
        <v>32506100</v>
      </c>
      <c r="J296" s="133">
        <f>J297+J305</f>
        <v>31635300</v>
      </c>
      <c r="K296" s="133">
        <f>K297+K305</f>
        <v>870800</v>
      </c>
      <c r="L296" s="134">
        <f>L297+L305</f>
        <v>0</v>
      </c>
    </row>
    <row r="297" spans="1:1024" ht="37.5">
      <c r="B297" s="113"/>
      <c r="C297" s="39" t="s">
        <v>98</v>
      </c>
      <c r="D297" s="39">
        <v>919</v>
      </c>
      <c r="E297" s="135" t="s">
        <v>23</v>
      </c>
      <c r="F297" s="135" t="s">
        <v>25</v>
      </c>
      <c r="G297" s="81">
        <v>5000000000</v>
      </c>
      <c r="H297" s="82"/>
      <c r="I297" s="133">
        <f t="shared" si="38"/>
        <v>13265400</v>
      </c>
      <c r="J297" s="133">
        <f>J298</f>
        <v>13265400</v>
      </c>
      <c r="K297" s="133">
        <f>K298</f>
        <v>0</v>
      </c>
      <c r="L297" s="134">
        <f>L298</f>
        <v>0</v>
      </c>
    </row>
    <row r="298" spans="1:1024" ht="37.5">
      <c r="B298" s="113"/>
      <c r="C298" s="39" t="s">
        <v>106</v>
      </c>
      <c r="D298" s="39">
        <v>919</v>
      </c>
      <c r="E298" s="135" t="s">
        <v>23</v>
      </c>
      <c r="F298" s="135" t="s">
        <v>25</v>
      </c>
      <c r="G298" s="81">
        <v>5020000000</v>
      </c>
      <c r="H298" s="82"/>
      <c r="I298" s="133">
        <f t="shared" si="38"/>
        <v>13265400</v>
      </c>
      <c r="J298" s="133">
        <f>J299+J302</f>
        <v>13265400</v>
      </c>
      <c r="K298" s="133">
        <f>K299+K302</f>
        <v>0</v>
      </c>
      <c r="L298" s="134">
        <f>L299+L302</f>
        <v>0</v>
      </c>
    </row>
    <row r="299" spans="1:1024" ht="37.5">
      <c r="B299" s="113"/>
      <c r="C299" s="39" t="s">
        <v>100</v>
      </c>
      <c r="D299" s="39">
        <v>919</v>
      </c>
      <c r="E299" s="135" t="s">
        <v>23</v>
      </c>
      <c r="F299" s="135" t="s">
        <v>25</v>
      </c>
      <c r="G299" s="81">
        <v>5020000190</v>
      </c>
      <c r="H299" s="82"/>
      <c r="I299" s="133">
        <f t="shared" si="38"/>
        <v>11404600</v>
      </c>
      <c r="J299" s="133">
        <f>J300+J301</f>
        <v>11404600</v>
      </c>
      <c r="K299" s="133">
        <f>K300+K301</f>
        <v>0</v>
      </c>
      <c r="L299" s="134">
        <f>L300+L301</f>
        <v>0</v>
      </c>
    </row>
    <row r="300" spans="1:1024" ht="75">
      <c r="B300" s="113"/>
      <c r="C300" s="39" t="s">
        <v>101</v>
      </c>
      <c r="D300" s="39">
        <v>919</v>
      </c>
      <c r="E300" s="135" t="s">
        <v>23</v>
      </c>
      <c r="F300" s="135" t="s">
        <v>25</v>
      </c>
      <c r="G300" s="81">
        <v>5020000190</v>
      </c>
      <c r="H300" s="82" t="s">
        <v>102</v>
      </c>
      <c r="I300" s="133">
        <f t="shared" si="38"/>
        <v>11402600</v>
      </c>
      <c r="J300" s="133">
        <v>11402600</v>
      </c>
      <c r="K300" s="133"/>
      <c r="L300" s="134"/>
    </row>
    <row r="301" spans="1:1024">
      <c r="B301" s="113"/>
      <c r="C301" s="39" t="s">
        <v>107</v>
      </c>
      <c r="D301" s="39">
        <v>919</v>
      </c>
      <c r="E301" s="135" t="s">
        <v>23</v>
      </c>
      <c r="F301" s="135" t="s">
        <v>25</v>
      </c>
      <c r="G301" s="81">
        <v>5020000190</v>
      </c>
      <c r="H301" s="82" t="s">
        <v>108</v>
      </c>
      <c r="I301" s="133">
        <f t="shared" si="38"/>
        <v>2000</v>
      </c>
      <c r="J301" s="133">
        <v>2000</v>
      </c>
      <c r="K301" s="133"/>
      <c r="L301" s="134"/>
    </row>
    <row r="302" spans="1:1024" ht="56.25">
      <c r="B302" s="113"/>
      <c r="C302" s="130" t="s">
        <v>110</v>
      </c>
      <c r="D302" s="39">
        <v>919</v>
      </c>
      <c r="E302" s="135" t="s">
        <v>23</v>
      </c>
      <c r="F302" s="135" t="s">
        <v>25</v>
      </c>
      <c r="G302" s="81">
        <v>5020060910</v>
      </c>
      <c r="H302" s="82"/>
      <c r="I302" s="133">
        <f t="shared" si="38"/>
        <v>1860800</v>
      </c>
      <c r="J302" s="133">
        <f>J303+J304</f>
        <v>1860800</v>
      </c>
      <c r="K302" s="133">
        <f>K303+K304</f>
        <v>0</v>
      </c>
      <c r="L302" s="134">
        <f>L303+L304</f>
        <v>0</v>
      </c>
    </row>
    <row r="303" spans="1:1024" ht="75">
      <c r="B303" s="113"/>
      <c r="C303" s="39" t="s">
        <v>101</v>
      </c>
      <c r="D303" s="39">
        <v>919</v>
      </c>
      <c r="E303" s="135" t="s">
        <v>23</v>
      </c>
      <c r="F303" s="135" t="s">
        <v>25</v>
      </c>
      <c r="G303" s="81">
        <v>5020060910</v>
      </c>
      <c r="H303" s="82" t="s">
        <v>102</v>
      </c>
      <c r="I303" s="133">
        <f t="shared" si="38"/>
        <v>1860800</v>
      </c>
      <c r="J303" s="133">
        <v>1860800</v>
      </c>
      <c r="K303" s="133"/>
      <c r="L303" s="134"/>
    </row>
    <row r="304" spans="1:1024" ht="37.5" hidden="1">
      <c r="B304" s="113"/>
      <c r="C304" s="39" t="s">
        <v>104</v>
      </c>
      <c r="D304" s="39">
        <v>919</v>
      </c>
      <c r="E304" s="135" t="s">
        <v>23</v>
      </c>
      <c r="F304" s="135" t="s">
        <v>25</v>
      </c>
      <c r="G304" s="81">
        <v>5020060910</v>
      </c>
      <c r="H304" s="82" t="s">
        <v>105</v>
      </c>
      <c r="I304" s="133">
        <f t="shared" si="38"/>
        <v>0</v>
      </c>
      <c r="J304" s="133"/>
      <c r="K304" s="133"/>
      <c r="L304" s="134"/>
    </row>
    <row r="305" spans="1:1024" ht="56.25">
      <c r="B305" s="113"/>
      <c r="C305" s="39" t="s">
        <v>152</v>
      </c>
      <c r="D305" s="39">
        <v>919</v>
      </c>
      <c r="E305" s="135" t="s">
        <v>23</v>
      </c>
      <c r="F305" s="135" t="s">
        <v>25</v>
      </c>
      <c r="G305" s="81">
        <v>5500000000</v>
      </c>
      <c r="H305" s="82"/>
      <c r="I305" s="133">
        <f t="shared" si="38"/>
        <v>19240700</v>
      </c>
      <c r="J305" s="133">
        <f>J306+J309</f>
        <v>18369900</v>
      </c>
      <c r="K305" s="133">
        <f>K306+K309</f>
        <v>870800</v>
      </c>
      <c r="L305" s="134">
        <f>L306+L309</f>
        <v>0</v>
      </c>
    </row>
    <row r="306" spans="1:1024">
      <c r="B306" s="113"/>
      <c r="C306" s="39" t="s">
        <v>153</v>
      </c>
      <c r="D306" s="39">
        <v>919</v>
      </c>
      <c r="E306" s="135" t="s">
        <v>23</v>
      </c>
      <c r="F306" s="135" t="s">
        <v>25</v>
      </c>
      <c r="G306" s="81">
        <v>5510000000</v>
      </c>
      <c r="H306" s="82"/>
      <c r="I306" s="133">
        <f t="shared" si="38"/>
        <v>18554600</v>
      </c>
      <c r="J306" s="133">
        <f t="shared" ref="J306:L307" si="42">J307</f>
        <v>17683800</v>
      </c>
      <c r="K306" s="133">
        <f t="shared" si="42"/>
        <v>870800</v>
      </c>
      <c r="L306" s="134">
        <f t="shared" si="42"/>
        <v>0</v>
      </c>
    </row>
    <row r="307" spans="1:1024" ht="131.25">
      <c r="B307" s="113"/>
      <c r="C307" s="39" t="s">
        <v>154</v>
      </c>
      <c r="D307" s="39">
        <v>919</v>
      </c>
      <c r="E307" s="135" t="s">
        <v>23</v>
      </c>
      <c r="F307" s="135" t="s">
        <v>25</v>
      </c>
      <c r="G307" s="81">
        <v>5510060912</v>
      </c>
      <c r="H307" s="82"/>
      <c r="I307" s="133">
        <f t="shared" si="38"/>
        <v>18554600</v>
      </c>
      <c r="J307" s="133">
        <f t="shared" si="42"/>
        <v>17683800</v>
      </c>
      <c r="K307" s="133">
        <f t="shared" si="42"/>
        <v>870800</v>
      </c>
      <c r="L307" s="134">
        <f t="shared" si="42"/>
        <v>0</v>
      </c>
    </row>
    <row r="308" spans="1:1024">
      <c r="B308" s="113"/>
      <c r="C308" s="39" t="s">
        <v>107</v>
      </c>
      <c r="D308" s="39">
        <v>919</v>
      </c>
      <c r="E308" s="135" t="s">
        <v>23</v>
      </c>
      <c r="F308" s="135" t="s">
        <v>25</v>
      </c>
      <c r="G308" s="81">
        <v>5510060912</v>
      </c>
      <c r="H308" s="82" t="s">
        <v>108</v>
      </c>
      <c r="I308" s="133">
        <f t="shared" si="38"/>
        <v>18554600</v>
      </c>
      <c r="J308" s="133">
        <v>17683800</v>
      </c>
      <c r="K308" s="133">
        <v>870800</v>
      </c>
      <c r="L308" s="134"/>
    </row>
    <row r="309" spans="1:1024" ht="37.5">
      <c r="B309" s="113"/>
      <c r="C309" s="39" t="s">
        <v>155</v>
      </c>
      <c r="D309" s="39">
        <v>919</v>
      </c>
      <c r="E309" s="135" t="s">
        <v>23</v>
      </c>
      <c r="F309" s="135" t="s">
        <v>25</v>
      </c>
      <c r="G309" s="81">
        <v>5520000000</v>
      </c>
      <c r="H309" s="82"/>
      <c r="I309" s="133">
        <f t="shared" si="38"/>
        <v>686100</v>
      </c>
      <c r="J309" s="133">
        <f t="shared" ref="J309:L310" si="43">J310</f>
        <v>686100</v>
      </c>
      <c r="K309" s="133">
        <f t="shared" si="43"/>
        <v>0</v>
      </c>
      <c r="L309" s="134">
        <f t="shared" si="43"/>
        <v>0</v>
      </c>
    </row>
    <row r="310" spans="1:1024" ht="131.25">
      <c r="B310" s="113"/>
      <c r="C310" s="39" t="s">
        <v>156</v>
      </c>
      <c r="D310" s="39">
        <v>919</v>
      </c>
      <c r="E310" s="135" t="s">
        <v>23</v>
      </c>
      <c r="F310" s="135" t="s">
        <v>25</v>
      </c>
      <c r="G310" s="81">
        <v>5520061650</v>
      </c>
      <c r="H310" s="82"/>
      <c r="I310" s="133">
        <f t="shared" si="38"/>
        <v>686100</v>
      </c>
      <c r="J310" s="133">
        <f t="shared" si="43"/>
        <v>686100</v>
      </c>
      <c r="K310" s="133">
        <f t="shared" si="43"/>
        <v>0</v>
      </c>
      <c r="L310" s="134">
        <f t="shared" si="43"/>
        <v>0</v>
      </c>
    </row>
    <row r="311" spans="1:1024" ht="37.5">
      <c r="B311" s="113"/>
      <c r="C311" s="39" t="s">
        <v>104</v>
      </c>
      <c r="D311" s="39">
        <v>919</v>
      </c>
      <c r="E311" s="135" t="s">
        <v>23</v>
      </c>
      <c r="F311" s="135" t="s">
        <v>25</v>
      </c>
      <c r="G311" s="81">
        <v>5520061650</v>
      </c>
      <c r="H311" s="82" t="s">
        <v>105</v>
      </c>
      <c r="I311" s="133">
        <f t="shared" si="38"/>
        <v>686100</v>
      </c>
      <c r="J311" s="133">
        <v>686100</v>
      </c>
      <c r="K311" s="133"/>
      <c r="L311" s="134"/>
    </row>
    <row r="312" spans="1:1024" s="112" customFormat="1" ht="37.5">
      <c r="A312" s="110"/>
      <c r="B312" s="113" t="s">
        <v>62</v>
      </c>
      <c r="C312" s="30" t="s">
        <v>360</v>
      </c>
      <c r="D312" s="30">
        <v>921</v>
      </c>
      <c r="E312" s="138"/>
      <c r="F312" s="138"/>
      <c r="G312" s="87"/>
      <c r="H312" s="88"/>
      <c r="I312" s="128">
        <f t="shared" si="38"/>
        <v>22244700</v>
      </c>
      <c r="J312" s="128">
        <f t="shared" ref="J312:L313" si="44">J313</f>
        <v>22244700</v>
      </c>
      <c r="K312" s="128">
        <f t="shared" si="44"/>
        <v>0</v>
      </c>
      <c r="L312" s="129">
        <f t="shared" si="44"/>
        <v>0</v>
      </c>
      <c r="AKG312" s="4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row>
    <row r="313" spans="1:1024">
      <c r="B313" s="113"/>
      <c r="C313" s="39" t="s">
        <v>15</v>
      </c>
      <c r="D313" s="39">
        <v>921</v>
      </c>
      <c r="E313" s="135" t="s">
        <v>16</v>
      </c>
      <c r="F313" s="135" t="s">
        <v>85</v>
      </c>
      <c r="G313" s="81"/>
      <c r="H313" s="82"/>
      <c r="I313" s="133">
        <f t="shared" si="38"/>
        <v>22244700</v>
      </c>
      <c r="J313" s="133">
        <f t="shared" si="44"/>
        <v>22244700</v>
      </c>
      <c r="K313" s="133">
        <f t="shared" si="44"/>
        <v>0</v>
      </c>
      <c r="L313" s="134">
        <f t="shared" si="44"/>
        <v>0</v>
      </c>
    </row>
    <row r="314" spans="1:1024">
      <c r="B314" s="113"/>
      <c r="C314" s="39" t="s">
        <v>31</v>
      </c>
      <c r="D314" s="39">
        <v>921</v>
      </c>
      <c r="E314" s="135" t="s">
        <v>16</v>
      </c>
      <c r="F314" s="135" t="s">
        <v>32</v>
      </c>
      <c r="G314" s="81"/>
      <c r="H314" s="82"/>
      <c r="I314" s="133">
        <f t="shared" si="38"/>
        <v>22244700</v>
      </c>
      <c r="J314" s="133">
        <f>J315+J324</f>
        <v>22244700</v>
      </c>
      <c r="K314" s="133">
        <f>K315+K324</f>
        <v>0</v>
      </c>
      <c r="L314" s="134">
        <f>L315+L324</f>
        <v>0</v>
      </c>
    </row>
    <row r="315" spans="1:1024" ht="37.5">
      <c r="B315" s="113"/>
      <c r="C315" s="39" t="s">
        <v>98</v>
      </c>
      <c r="D315" s="39">
        <v>921</v>
      </c>
      <c r="E315" s="135" t="s">
        <v>16</v>
      </c>
      <c r="F315" s="135" t="s">
        <v>32</v>
      </c>
      <c r="G315" s="81">
        <v>5000000000</v>
      </c>
      <c r="H315" s="82"/>
      <c r="I315" s="133">
        <f t="shared" si="38"/>
        <v>20844700</v>
      </c>
      <c r="J315" s="133">
        <f>J316+J321</f>
        <v>20844700</v>
      </c>
      <c r="K315" s="133">
        <f>K316+K321</f>
        <v>0</v>
      </c>
      <c r="L315" s="134">
        <f>L316+L321</f>
        <v>0</v>
      </c>
    </row>
    <row r="316" spans="1:1024" ht="37.5">
      <c r="B316" s="113"/>
      <c r="C316" s="39" t="s">
        <v>106</v>
      </c>
      <c r="D316" s="39">
        <v>921</v>
      </c>
      <c r="E316" s="135" t="s">
        <v>16</v>
      </c>
      <c r="F316" s="135" t="s">
        <v>32</v>
      </c>
      <c r="G316" s="81">
        <v>5020000000</v>
      </c>
      <c r="H316" s="82"/>
      <c r="I316" s="133">
        <f t="shared" si="38"/>
        <v>17643100</v>
      </c>
      <c r="J316" s="133">
        <f>J317</f>
        <v>17643100</v>
      </c>
      <c r="K316" s="133">
        <f>K317</f>
        <v>0</v>
      </c>
      <c r="L316" s="134">
        <f>L317</f>
        <v>0</v>
      </c>
    </row>
    <row r="317" spans="1:1024" ht="37.5">
      <c r="B317" s="113"/>
      <c r="C317" s="39" t="s">
        <v>100</v>
      </c>
      <c r="D317" s="39">
        <v>921</v>
      </c>
      <c r="E317" s="135" t="s">
        <v>16</v>
      </c>
      <c r="F317" s="135" t="s">
        <v>32</v>
      </c>
      <c r="G317" s="81">
        <v>5020000190</v>
      </c>
      <c r="H317" s="82"/>
      <c r="I317" s="133">
        <f t="shared" si="38"/>
        <v>17643100</v>
      </c>
      <c r="J317" s="133">
        <f>J318+J319+J320</f>
        <v>17643100</v>
      </c>
      <c r="K317" s="133">
        <f>K318+K319+K320</f>
        <v>0</v>
      </c>
      <c r="L317" s="134">
        <f>L318+L319+L320</f>
        <v>0</v>
      </c>
    </row>
    <row r="318" spans="1:1024" ht="75">
      <c r="B318" s="113"/>
      <c r="C318" s="39" t="s">
        <v>101</v>
      </c>
      <c r="D318" s="39">
        <v>921</v>
      </c>
      <c r="E318" s="135" t="s">
        <v>16</v>
      </c>
      <c r="F318" s="135" t="s">
        <v>32</v>
      </c>
      <c r="G318" s="81">
        <v>5020000190</v>
      </c>
      <c r="H318" s="82" t="s">
        <v>102</v>
      </c>
      <c r="I318" s="133">
        <f t="shared" si="38"/>
        <v>17634700</v>
      </c>
      <c r="J318" s="133">
        <v>17634700</v>
      </c>
      <c r="K318" s="133"/>
      <c r="L318" s="134"/>
    </row>
    <row r="319" spans="1:1024" ht="37.5" hidden="1">
      <c r="B319" s="113"/>
      <c r="C319" s="39" t="s">
        <v>104</v>
      </c>
      <c r="D319" s="39">
        <v>921</v>
      </c>
      <c r="E319" s="135" t="s">
        <v>16</v>
      </c>
      <c r="F319" s="135" t="s">
        <v>32</v>
      </c>
      <c r="G319" s="81">
        <v>5020000190</v>
      </c>
      <c r="H319" s="82" t="s">
        <v>105</v>
      </c>
      <c r="I319" s="133">
        <f t="shared" si="38"/>
        <v>0</v>
      </c>
      <c r="J319" s="133"/>
      <c r="K319" s="133"/>
      <c r="L319" s="134"/>
    </row>
    <row r="320" spans="1:1024">
      <c r="B320" s="113"/>
      <c r="C320" s="39" t="s">
        <v>107</v>
      </c>
      <c r="D320" s="39">
        <v>921</v>
      </c>
      <c r="E320" s="135" t="s">
        <v>16</v>
      </c>
      <c r="F320" s="135" t="s">
        <v>32</v>
      </c>
      <c r="G320" s="81">
        <v>5020000190</v>
      </c>
      <c r="H320" s="82" t="s">
        <v>108</v>
      </c>
      <c r="I320" s="133">
        <f t="shared" si="38"/>
        <v>8400</v>
      </c>
      <c r="J320" s="133">
        <v>8400</v>
      </c>
      <c r="K320" s="133"/>
      <c r="L320" s="134"/>
    </row>
    <row r="321" spans="1:1024" ht="37.5">
      <c r="B321" s="113"/>
      <c r="C321" s="39" t="s">
        <v>117</v>
      </c>
      <c r="D321" s="39">
        <v>921</v>
      </c>
      <c r="E321" s="135" t="s">
        <v>16</v>
      </c>
      <c r="F321" s="135" t="s">
        <v>32</v>
      </c>
      <c r="G321" s="81">
        <v>5030000000</v>
      </c>
      <c r="H321" s="82"/>
      <c r="I321" s="133">
        <f t="shared" si="38"/>
        <v>3201600</v>
      </c>
      <c r="J321" s="133">
        <f t="shared" ref="J321:L322" si="45">J322</f>
        <v>3201600</v>
      </c>
      <c r="K321" s="133">
        <f t="shared" si="45"/>
        <v>0</v>
      </c>
      <c r="L321" s="134">
        <f t="shared" si="45"/>
        <v>0</v>
      </c>
    </row>
    <row r="322" spans="1:1024" ht="37.5">
      <c r="B322" s="113"/>
      <c r="C322" s="39" t="s">
        <v>118</v>
      </c>
      <c r="D322" s="39">
        <v>921</v>
      </c>
      <c r="E322" s="135" t="s">
        <v>16</v>
      </c>
      <c r="F322" s="135" t="s">
        <v>32</v>
      </c>
      <c r="G322" s="81">
        <v>5030010030</v>
      </c>
      <c r="H322" s="82"/>
      <c r="I322" s="133">
        <f t="shared" si="38"/>
        <v>3201600</v>
      </c>
      <c r="J322" s="133">
        <f t="shared" si="45"/>
        <v>3201600</v>
      </c>
      <c r="K322" s="133">
        <f t="shared" si="45"/>
        <v>0</v>
      </c>
      <c r="L322" s="134">
        <f t="shared" si="45"/>
        <v>0</v>
      </c>
    </row>
    <row r="323" spans="1:1024" ht="37.5">
      <c r="B323" s="113"/>
      <c r="C323" s="39" t="s">
        <v>104</v>
      </c>
      <c r="D323" s="39">
        <v>921</v>
      </c>
      <c r="E323" s="135" t="s">
        <v>16</v>
      </c>
      <c r="F323" s="135" t="s">
        <v>32</v>
      </c>
      <c r="G323" s="81">
        <v>5030010030</v>
      </c>
      <c r="H323" s="82" t="s">
        <v>105</v>
      </c>
      <c r="I323" s="133">
        <f t="shared" si="38"/>
        <v>3201600</v>
      </c>
      <c r="J323" s="133">
        <v>3201600</v>
      </c>
      <c r="K323" s="133"/>
      <c r="L323" s="134"/>
    </row>
    <row r="324" spans="1:1024" ht="37.5">
      <c r="B324" s="113"/>
      <c r="C324" s="39" t="s">
        <v>317</v>
      </c>
      <c r="D324" s="39">
        <v>921</v>
      </c>
      <c r="E324" s="135" t="s">
        <v>16</v>
      </c>
      <c r="F324" s="135" t="s">
        <v>361</v>
      </c>
      <c r="G324" s="81">
        <v>9900000000</v>
      </c>
      <c r="H324" s="82"/>
      <c r="I324" s="133">
        <f t="shared" si="38"/>
        <v>1400000</v>
      </c>
      <c r="J324" s="133">
        <f t="shared" ref="J324:L325" si="46">J325</f>
        <v>1400000</v>
      </c>
      <c r="K324" s="133">
        <f t="shared" si="46"/>
        <v>0</v>
      </c>
      <c r="L324" s="134">
        <f t="shared" si="46"/>
        <v>0</v>
      </c>
    </row>
    <row r="325" spans="1:1024" ht="56.25">
      <c r="B325" s="113"/>
      <c r="C325" s="39" t="s">
        <v>319</v>
      </c>
      <c r="D325" s="39">
        <v>921</v>
      </c>
      <c r="E325" s="135" t="s">
        <v>16</v>
      </c>
      <c r="F325" s="135" t="s">
        <v>32</v>
      </c>
      <c r="G325" s="81">
        <v>9900010110</v>
      </c>
      <c r="H325" s="82"/>
      <c r="I325" s="133">
        <f t="shared" si="38"/>
        <v>1400000</v>
      </c>
      <c r="J325" s="133">
        <f t="shared" si="46"/>
        <v>1400000</v>
      </c>
      <c r="K325" s="133">
        <f t="shared" si="46"/>
        <v>0</v>
      </c>
      <c r="L325" s="134">
        <f t="shared" si="46"/>
        <v>0</v>
      </c>
    </row>
    <row r="326" spans="1:1024" ht="37.5">
      <c r="B326" s="113"/>
      <c r="C326" s="39" t="s">
        <v>104</v>
      </c>
      <c r="D326" s="39">
        <v>921</v>
      </c>
      <c r="E326" s="135" t="s">
        <v>16</v>
      </c>
      <c r="F326" s="135" t="s">
        <v>32</v>
      </c>
      <c r="G326" s="81">
        <v>9900010110</v>
      </c>
      <c r="H326" s="82" t="s">
        <v>105</v>
      </c>
      <c r="I326" s="133">
        <f t="shared" si="38"/>
        <v>1400000</v>
      </c>
      <c r="J326" s="133">
        <v>1400000</v>
      </c>
      <c r="K326" s="133"/>
      <c r="L326" s="134"/>
    </row>
    <row r="327" spans="1:1024" s="112" customFormat="1" ht="37.5">
      <c r="A327" s="110"/>
      <c r="B327" s="113" t="s">
        <v>68</v>
      </c>
      <c r="C327" s="30" t="s">
        <v>362</v>
      </c>
      <c r="D327" s="30">
        <v>925</v>
      </c>
      <c r="E327" s="138"/>
      <c r="F327" s="138"/>
      <c r="G327" s="87"/>
      <c r="H327" s="88"/>
      <c r="I327" s="128">
        <f t="shared" si="38"/>
        <v>2872830000</v>
      </c>
      <c r="J327" s="128">
        <f>J335+J447+J328</f>
        <v>2674886000</v>
      </c>
      <c r="K327" s="128">
        <f>K335+K447+K328</f>
        <v>197944000</v>
      </c>
      <c r="L327" s="129">
        <f>L335+L447+L328</f>
        <v>0</v>
      </c>
      <c r="AKG327" s="42"/>
      <c r="AKH327"/>
      <c r="AKI327"/>
      <c r="AKJ327"/>
      <c r="AKK327"/>
      <c r="AKL327"/>
      <c r="AKM327"/>
      <c r="AKN327"/>
      <c r="AKO327"/>
      <c r="AKP327"/>
      <c r="AKQ327"/>
      <c r="AKR327"/>
      <c r="AKS327"/>
      <c r="AKT327"/>
      <c r="AKU327"/>
      <c r="AKV327"/>
      <c r="AKW327"/>
      <c r="AKX327"/>
      <c r="AKY327"/>
      <c r="AKZ327"/>
      <c r="ALA327"/>
      <c r="ALB327"/>
      <c r="ALC327"/>
      <c r="ALD327"/>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row>
    <row r="328" spans="1:1024" s="112" customFormat="1">
      <c r="A328" s="110"/>
      <c r="B328" s="113"/>
      <c r="C328" s="39" t="s">
        <v>15</v>
      </c>
      <c r="D328" s="39">
        <v>925</v>
      </c>
      <c r="E328" s="135" t="s">
        <v>16</v>
      </c>
      <c r="F328" s="135" t="s">
        <v>85</v>
      </c>
      <c r="G328" s="81"/>
      <c r="H328" s="82"/>
      <c r="I328" s="133">
        <f t="shared" si="38"/>
        <v>2500000</v>
      </c>
      <c r="J328" s="133">
        <f t="shared" ref="J328:L331" si="47">J329</f>
        <v>2500000</v>
      </c>
      <c r="K328" s="133">
        <f t="shared" si="47"/>
        <v>0</v>
      </c>
      <c r="L328" s="134">
        <f t="shared" si="47"/>
        <v>0</v>
      </c>
      <c r="AKG328"/>
      <c r="AKH328"/>
      <c r="AKI328"/>
      <c r="AKJ328"/>
      <c r="AKK328"/>
      <c r="AKL328"/>
      <c r="AKM328"/>
      <c r="AKN328"/>
      <c r="AKO328"/>
      <c r="AKP328"/>
      <c r="AKQ328"/>
      <c r="AKR328"/>
      <c r="AKS328"/>
      <c r="AKT328"/>
      <c r="AKU328"/>
      <c r="AKV328"/>
      <c r="AKW328"/>
      <c r="AKX328"/>
      <c r="AKY328"/>
      <c r="AKZ328"/>
      <c r="ALA328"/>
      <c r="ALB328"/>
      <c r="ALC328"/>
      <c r="ALD328"/>
      <c r="ALE328"/>
      <c r="ALF328"/>
      <c r="ALG328"/>
      <c r="ALH328"/>
      <c r="ALI328"/>
      <c r="ALJ328"/>
      <c r="ALK328"/>
      <c r="ALL328"/>
      <c r="ALM328"/>
      <c r="ALN328"/>
      <c r="ALO328"/>
      <c r="ALP328"/>
      <c r="ALQ328"/>
      <c r="ALR328"/>
      <c r="ALS328"/>
      <c r="ALT328"/>
      <c r="ALU328"/>
      <c r="ALV328"/>
      <c r="ALW328"/>
      <c r="ALX328"/>
      <c r="ALY328"/>
      <c r="ALZ328"/>
      <c r="AMA328"/>
      <c r="AMB328"/>
      <c r="AMC328"/>
      <c r="AMD328"/>
      <c r="AME328"/>
      <c r="AMF328"/>
      <c r="AMG328"/>
      <c r="AMH328"/>
      <c r="AMI328"/>
      <c r="AMJ328"/>
    </row>
    <row r="329" spans="1:1024" s="112" customFormat="1">
      <c r="A329" s="110"/>
      <c r="B329" s="113"/>
      <c r="C329" s="39" t="s">
        <v>31</v>
      </c>
      <c r="D329" s="39">
        <v>925</v>
      </c>
      <c r="E329" s="135" t="s">
        <v>16</v>
      </c>
      <c r="F329" s="135" t="s">
        <v>32</v>
      </c>
      <c r="G329" s="81"/>
      <c r="H329" s="82"/>
      <c r="I329" s="133">
        <f t="shared" si="38"/>
        <v>2500000</v>
      </c>
      <c r="J329" s="133">
        <f t="shared" si="47"/>
        <v>2500000</v>
      </c>
      <c r="K329" s="133">
        <f t="shared" si="47"/>
        <v>0</v>
      </c>
      <c r="L329" s="134">
        <f t="shared" si="47"/>
        <v>0</v>
      </c>
      <c r="AKG329"/>
      <c r="AKH329"/>
      <c r="AKI329"/>
      <c r="AKJ329"/>
      <c r="AKK329"/>
      <c r="AKL329"/>
      <c r="AKM329"/>
      <c r="AKN329"/>
      <c r="AKO329"/>
      <c r="AKP329"/>
      <c r="AKQ329"/>
      <c r="AKR329"/>
      <c r="AKS329"/>
      <c r="AKT329"/>
      <c r="AKU329"/>
      <c r="AKV329"/>
      <c r="AKW329"/>
      <c r="AKX329"/>
      <c r="AKY329"/>
      <c r="AKZ329"/>
      <c r="ALA329"/>
      <c r="ALB329"/>
      <c r="ALC329"/>
      <c r="ALD329"/>
      <c r="ALE329"/>
      <c r="ALF329"/>
      <c r="ALG329"/>
      <c r="ALH329"/>
      <c r="ALI329"/>
      <c r="ALJ329"/>
      <c r="ALK329"/>
      <c r="ALL329"/>
      <c r="ALM329"/>
      <c r="ALN329"/>
      <c r="ALO329"/>
      <c r="ALP329"/>
      <c r="ALQ329"/>
      <c r="ALR329"/>
      <c r="ALS329"/>
      <c r="ALT329"/>
      <c r="ALU329"/>
      <c r="ALV329"/>
      <c r="ALW329"/>
      <c r="ALX329"/>
      <c r="ALY329"/>
      <c r="ALZ329"/>
      <c r="AMA329"/>
      <c r="AMB329"/>
      <c r="AMC329"/>
      <c r="AMD329"/>
      <c r="AME329"/>
      <c r="AMF329"/>
      <c r="AMG329"/>
      <c r="AMH329"/>
      <c r="AMI329"/>
      <c r="AMJ329"/>
    </row>
    <row r="330" spans="1:1024" s="112" customFormat="1" ht="37.5">
      <c r="A330" s="110"/>
      <c r="B330" s="113"/>
      <c r="C330" s="39" t="s">
        <v>98</v>
      </c>
      <c r="D330" s="39">
        <v>925</v>
      </c>
      <c r="E330" s="135" t="s">
        <v>16</v>
      </c>
      <c r="F330" s="135" t="s">
        <v>32</v>
      </c>
      <c r="G330" s="81">
        <v>5000000000</v>
      </c>
      <c r="H330" s="82"/>
      <c r="I330" s="133">
        <f t="shared" si="38"/>
        <v>2500000</v>
      </c>
      <c r="J330" s="133">
        <f t="shared" si="47"/>
        <v>2500000</v>
      </c>
      <c r="K330" s="133">
        <f t="shared" si="47"/>
        <v>0</v>
      </c>
      <c r="L330" s="134">
        <f t="shared" si="47"/>
        <v>0</v>
      </c>
      <c r="AKG330"/>
      <c r="AKH330"/>
      <c r="AKI330"/>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row>
    <row r="331" spans="1:1024" s="112" customFormat="1" ht="37.5">
      <c r="A331" s="110"/>
      <c r="B331" s="113"/>
      <c r="C331" s="39" t="s">
        <v>117</v>
      </c>
      <c r="D331" s="39">
        <v>925</v>
      </c>
      <c r="E331" s="135" t="s">
        <v>16</v>
      </c>
      <c r="F331" s="135" t="s">
        <v>32</v>
      </c>
      <c r="G331" s="81">
        <v>5030000000</v>
      </c>
      <c r="H331" s="82"/>
      <c r="I331" s="133">
        <f t="shared" si="38"/>
        <v>2500000</v>
      </c>
      <c r="J331" s="133">
        <f t="shared" si="47"/>
        <v>2500000</v>
      </c>
      <c r="K331" s="133">
        <f t="shared" si="47"/>
        <v>0</v>
      </c>
      <c r="L331" s="134">
        <f t="shared" si="47"/>
        <v>0</v>
      </c>
      <c r="AKG331"/>
      <c r="AKH331"/>
      <c r="AKI331"/>
      <c r="AKJ331"/>
      <c r="AKK331"/>
      <c r="AKL331"/>
      <c r="AKM331"/>
      <c r="AKN331"/>
      <c r="AKO331"/>
      <c r="AKP331"/>
      <c r="AKQ331"/>
      <c r="AKR331"/>
      <c r="AKS331"/>
      <c r="AKT331"/>
      <c r="AKU331"/>
      <c r="AKV331"/>
      <c r="AKW331"/>
      <c r="AKX331"/>
      <c r="AKY331"/>
      <c r="AKZ331"/>
      <c r="ALA331"/>
      <c r="ALB331"/>
      <c r="ALC331"/>
      <c r="ALD331"/>
      <c r="ALE331"/>
      <c r="ALF33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row>
    <row r="332" spans="1:1024" s="112" customFormat="1" ht="37.5">
      <c r="A332" s="110"/>
      <c r="B332" s="113"/>
      <c r="C332" s="39" t="s">
        <v>118</v>
      </c>
      <c r="D332" s="39">
        <v>925</v>
      </c>
      <c r="E332" s="135" t="s">
        <v>16</v>
      </c>
      <c r="F332" s="135" t="s">
        <v>32</v>
      </c>
      <c r="G332" s="81">
        <v>5030010030</v>
      </c>
      <c r="H332" s="82"/>
      <c r="I332" s="133">
        <f t="shared" si="38"/>
        <v>2500000</v>
      </c>
      <c r="J332" s="133">
        <f>J333+J334</f>
        <v>2500000</v>
      </c>
      <c r="K332" s="133">
        <f>K333+K334</f>
        <v>0</v>
      </c>
      <c r="L332" s="134">
        <f>L333+L334</f>
        <v>0</v>
      </c>
      <c r="AKG332"/>
      <c r="AKH332"/>
      <c r="AKI332"/>
      <c r="AKJ332"/>
      <c r="AKK332"/>
      <c r="AKL332"/>
      <c r="AKM332"/>
      <c r="AKN332"/>
      <c r="AKO332"/>
      <c r="AKP332"/>
      <c r="AKQ332"/>
      <c r="AKR332"/>
      <c r="AKS332"/>
      <c r="AKT332"/>
      <c r="AKU332"/>
      <c r="AKV332"/>
      <c r="AKW332"/>
      <c r="AKX332"/>
      <c r="AKY332"/>
      <c r="AKZ332"/>
      <c r="ALA332"/>
      <c r="ALB332"/>
      <c r="ALC332"/>
      <c r="ALD332"/>
      <c r="ALE332"/>
      <c r="ALF332"/>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row>
    <row r="333" spans="1:1024" s="112" customFormat="1" ht="37.5">
      <c r="A333" s="110"/>
      <c r="B333" s="113"/>
      <c r="C333" s="39" t="s">
        <v>104</v>
      </c>
      <c r="D333" s="39">
        <v>925</v>
      </c>
      <c r="E333" s="135" t="s">
        <v>16</v>
      </c>
      <c r="F333" s="135" t="s">
        <v>32</v>
      </c>
      <c r="G333" s="81">
        <v>5030010030</v>
      </c>
      <c r="H333" s="82" t="s">
        <v>105</v>
      </c>
      <c r="I333" s="133">
        <f t="shared" si="38"/>
        <v>2485000</v>
      </c>
      <c r="J333" s="133">
        <v>2485000</v>
      </c>
      <c r="K333" s="133"/>
      <c r="L333" s="134"/>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pans="1:1024" s="112" customFormat="1">
      <c r="A334" s="110"/>
      <c r="B334" s="113"/>
      <c r="C334" s="39" t="s">
        <v>107</v>
      </c>
      <c r="D334" s="39">
        <v>925</v>
      </c>
      <c r="E334" s="135" t="s">
        <v>16</v>
      </c>
      <c r="F334" s="135" t="s">
        <v>32</v>
      </c>
      <c r="G334" s="81">
        <v>5030010030</v>
      </c>
      <c r="H334" s="82" t="s">
        <v>108</v>
      </c>
      <c r="I334" s="133">
        <f t="shared" si="38"/>
        <v>15000</v>
      </c>
      <c r="J334" s="133">
        <v>15000</v>
      </c>
      <c r="K334" s="133"/>
      <c r="L334" s="1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row>
    <row r="335" spans="1:1024">
      <c r="B335" s="113"/>
      <c r="C335" s="39" t="s">
        <v>55</v>
      </c>
      <c r="D335" s="39">
        <v>925</v>
      </c>
      <c r="E335" s="135" t="s">
        <v>56</v>
      </c>
      <c r="F335" s="135" t="s">
        <v>85</v>
      </c>
      <c r="G335" s="81"/>
      <c r="H335" s="86"/>
      <c r="I335" s="133">
        <f t="shared" si="38"/>
        <v>2856350900</v>
      </c>
      <c r="J335" s="133">
        <f>J336+J361+J401+J415</f>
        <v>2658406900</v>
      </c>
      <c r="K335" s="133">
        <f>K336+K361+K401+K415</f>
        <v>197944000</v>
      </c>
      <c r="L335" s="134">
        <f>L336+L361+L401+L415</f>
        <v>0</v>
      </c>
    </row>
    <row r="336" spans="1:1024">
      <c r="B336" s="113"/>
      <c r="C336" s="39" t="s">
        <v>57</v>
      </c>
      <c r="D336" s="39">
        <v>925</v>
      </c>
      <c r="E336" s="135" t="s">
        <v>56</v>
      </c>
      <c r="F336" s="135" t="s">
        <v>16</v>
      </c>
      <c r="G336" s="81"/>
      <c r="H336" s="86"/>
      <c r="I336" s="133">
        <f t="shared" ref="I336:I399" si="48">SUM(J336:L336)</f>
        <v>899591500</v>
      </c>
      <c r="J336" s="133">
        <f>J337+J358</f>
        <v>883529200</v>
      </c>
      <c r="K336" s="133">
        <f>K337+K358</f>
        <v>16062300</v>
      </c>
      <c r="L336" s="134">
        <f>L337+L358</f>
        <v>0</v>
      </c>
    </row>
    <row r="337" spans="2:12">
      <c r="B337" s="113"/>
      <c r="C337" s="36" t="s">
        <v>163</v>
      </c>
      <c r="D337" s="39">
        <v>925</v>
      </c>
      <c r="E337" s="135" t="s">
        <v>56</v>
      </c>
      <c r="F337" s="135" t="s">
        <v>16</v>
      </c>
      <c r="G337" s="81">
        <v>5800000000</v>
      </c>
      <c r="H337" s="86"/>
      <c r="I337" s="133">
        <f t="shared" si="48"/>
        <v>898591500</v>
      </c>
      <c r="J337" s="133">
        <f>J338+J350</f>
        <v>882529200</v>
      </c>
      <c r="K337" s="133">
        <f>K338+K350</f>
        <v>16062300</v>
      </c>
      <c r="L337" s="134">
        <f>L338+L350</f>
        <v>0</v>
      </c>
    </row>
    <row r="338" spans="2:12">
      <c r="B338" s="113"/>
      <c r="C338" s="39" t="s">
        <v>164</v>
      </c>
      <c r="D338" s="39">
        <v>925</v>
      </c>
      <c r="E338" s="135" t="s">
        <v>56</v>
      </c>
      <c r="F338" s="135" t="s">
        <v>16</v>
      </c>
      <c r="G338" s="81">
        <v>5810000000</v>
      </c>
      <c r="H338" s="86"/>
      <c r="I338" s="133">
        <f t="shared" si="48"/>
        <v>883957086</v>
      </c>
      <c r="J338" s="133">
        <f>J343+J345+J339+J341+J347</f>
        <v>870292100</v>
      </c>
      <c r="K338" s="133">
        <f>K343+K345+K339+K341+K347</f>
        <v>13664986</v>
      </c>
      <c r="L338" s="134">
        <f>L343+L345+L339+L341+L347</f>
        <v>0</v>
      </c>
    </row>
    <row r="339" spans="2:12" ht="37.5">
      <c r="B339" s="113"/>
      <c r="C339" s="39" t="s">
        <v>131</v>
      </c>
      <c r="D339" s="39">
        <v>925</v>
      </c>
      <c r="E339" s="135" t="s">
        <v>56</v>
      </c>
      <c r="F339" s="135" t="s">
        <v>16</v>
      </c>
      <c r="G339" s="81">
        <v>5810000590</v>
      </c>
      <c r="H339" s="86"/>
      <c r="I339" s="133">
        <f t="shared" si="48"/>
        <v>237304700</v>
      </c>
      <c r="J339" s="133">
        <f>J340</f>
        <v>237304700</v>
      </c>
      <c r="K339" s="133">
        <f>K340</f>
        <v>0</v>
      </c>
      <c r="L339" s="134">
        <f>L340</f>
        <v>0</v>
      </c>
    </row>
    <row r="340" spans="2:12" ht="37.5">
      <c r="B340" s="113"/>
      <c r="C340" s="39" t="s">
        <v>167</v>
      </c>
      <c r="D340" s="39">
        <v>925</v>
      </c>
      <c r="E340" s="135" t="s">
        <v>56</v>
      </c>
      <c r="F340" s="135" t="s">
        <v>16</v>
      </c>
      <c r="G340" s="81">
        <v>5810000590</v>
      </c>
      <c r="H340" s="86">
        <v>600</v>
      </c>
      <c r="I340" s="133">
        <f t="shared" si="48"/>
        <v>237304700</v>
      </c>
      <c r="J340" s="133">
        <v>237304700</v>
      </c>
      <c r="K340" s="133"/>
      <c r="L340" s="134"/>
    </row>
    <row r="341" spans="2:12" hidden="1">
      <c r="B341" s="113"/>
      <c r="C341" s="39" t="s">
        <v>166</v>
      </c>
      <c r="D341" s="39">
        <v>925</v>
      </c>
      <c r="E341" s="135" t="s">
        <v>56</v>
      </c>
      <c r="F341" s="135" t="s">
        <v>16</v>
      </c>
      <c r="G341" s="81">
        <v>5810009020</v>
      </c>
      <c r="H341" s="86"/>
      <c r="I341" s="133">
        <f t="shared" si="48"/>
        <v>0</v>
      </c>
      <c r="J341" s="133">
        <f>J342</f>
        <v>0</v>
      </c>
      <c r="K341" s="133">
        <f>K342</f>
        <v>0</v>
      </c>
      <c r="L341" s="134">
        <f>L342</f>
        <v>0</v>
      </c>
    </row>
    <row r="342" spans="2:12" ht="37.5" hidden="1">
      <c r="B342" s="113"/>
      <c r="C342" s="39" t="s">
        <v>167</v>
      </c>
      <c r="D342" s="39">
        <v>925</v>
      </c>
      <c r="E342" s="135" t="s">
        <v>56</v>
      </c>
      <c r="F342" s="135" t="s">
        <v>16</v>
      </c>
      <c r="G342" s="81">
        <v>5810009020</v>
      </c>
      <c r="H342" s="86">
        <v>600</v>
      </c>
      <c r="I342" s="133">
        <f t="shared" si="48"/>
        <v>0</v>
      </c>
      <c r="J342" s="133"/>
      <c r="K342" s="133"/>
      <c r="L342" s="134"/>
    </row>
    <row r="343" spans="2:12" ht="150">
      <c r="B343" s="113"/>
      <c r="C343" s="45" t="s">
        <v>168</v>
      </c>
      <c r="D343" s="39">
        <v>925</v>
      </c>
      <c r="E343" s="135" t="s">
        <v>56</v>
      </c>
      <c r="F343" s="135" t="s">
        <v>16</v>
      </c>
      <c r="G343" s="81">
        <v>5810060820</v>
      </c>
      <c r="H343" s="86"/>
      <c r="I343" s="133">
        <f t="shared" si="48"/>
        <v>567800</v>
      </c>
      <c r="J343" s="133">
        <f>J344</f>
        <v>567800</v>
      </c>
      <c r="K343" s="133">
        <f>K344</f>
        <v>0</v>
      </c>
      <c r="L343" s="134">
        <f>L344</f>
        <v>0</v>
      </c>
    </row>
    <row r="344" spans="2:12" ht="37.5">
      <c r="B344" s="113"/>
      <c r="C344" s="39" t="s">
        <v>167</v>
      </c>
      <c r="D344" s="39">
        <v>925</v>
      </c>
      <c r="E344" s="135" t="s">
        <v>56</v>
      </c>
      <c r="F344" s="135" t="s">
        <v>16</v>
      </c>
      <c r="G344" s="81">
        <v>5810060820</v>
      </c>
      <c r="H344" s="86">
        <v>600</v>
      </c>
      <c r="I344" s="133">
        <f t="shared" si="48"/>
        <v>567800</v>
      </c>
      <c r="J344" s="133">
        <v>567800</v>
      </c>
      <c r="K344" s="133"/>
      <c r="L344" s="134"/>
    </row>
    <row r="345" spans="2:12" ht="93.75">
      <c r="B345" s="113"/>
      <c r="C345" s="39" t="s">
        <v>169</v>
      </c>
      <c r="D345" s="39">
        <v>925</v>
      </c>
      <c r="E345" s="135" t="s">
        <v>56</v>
      </c>
      <c r="F345" s="135" t="s">
        <v>16</v>
      </c>
      <c r="G345" s="81">
        <v>5810060860</v>
      </c>
      <c r="H345" s="86"/>
      <c r="I345" s="133">
        <f t="shared" si="48"/>
        <v>639627100</v>
      </c>
      <c r="J345" s="133">
        <f>J346</f>
        <v>623564800</v>
      </c>
      <c r="K345" s="133">
        <f>K346</f>
        <v>16062300</v>
      </c>
      <c r="L345" s="134">
        <f>L346</f>
        <v>0</v>
      </c>
    </row>
    <row r="346" spans="2:12" ht="37.5">
      <c r="B346" s="113"/>
      <c r="C346" s="39" t="s">
        <v>167</v>
      </c>
      <c r="D346" s="39">
        <v>925</v>
      </c>
      <c r="E346" s="135" t="s">
        <v>56</v>
      </c>
      <c r="F346" s="135" t="s">
        <v>16</v>
      </c>
      <c r="G346" s="81">
        <v>5810060860</v>
      </c>
      <c r="H346" s="86">
        <v>600</v>
      </c>
      <c r="I346" s="133">
        <f t="shared" si="48"/>
        <v>639627100</v>
      </c>
      <c r="J346" s="133">
        <v>623564800</v>
      </c>
      <c r="K346" s="133">
        <v>16062300</v>
      </c>
      <c r="L346" s="134"/>
    </row>
    <row r="347" spans="2:12" ht="37.5">
      <c r="B347" s="113"/>
      <c r="C347" s="39" t="s">
        <v>173</v>
      </c>
      <c r="D347" s="39">
        <v>925</v>
      </c>
      <c r="E347" s="135" t="s">
        <v>56</v>
      </c>
      <c r="F347" s="135" t="s">
        <v>16</v>
      </c>
      <c r="G347" s="81">
        <v>5810100000</v>
      </c>
      <c r="H347" s="86"/>
      <c r="I347" s="133">
        <f t="shared" si="48"/>
        <v>6457486</v>
      </c>
      <c r="J347" s="133">
        <f t="shared" ref="J347:L348" si="49">J348</f>
        <v>8854800</v>
      </c>
      <c r="K347" s="133">
        <f t="shared" si="49"/>
        <v>-2397314</v>
      </c>
      <c r="L347" s="134">
        <f t="shared" si="49"/>
        <v>0</v>
      </c>
    </row>
    <row r="348" spans="2:12" ht="37.5">
      <c r="B348" s="113"/>
      <c r="C348" s="39" t="s">
        <v>173</v>
      </c>
      <c r="D348" s="39">
        <v>925</v>
      </c>
      <c r="E348" s="135" t="s">
        <v>56</v>
      </c>
      <c r="F348" s="135" t="s">
        <v>16</v>
      </c>
      <c r="G348" s="81">
        <v>5810100590</v>
      </c>
      <c r="H348" s="86"/>
      <c r="I348" s="133">
        <f t="shared" si="48"/>
        <v>6457486</v>
      </c>
      <c r="J348" s="133">
        <f t="shared" si="49"/>
        <v>8854800</v>
      </c>
      <c r="K348" s="133">
        <f t="shared" si="49"/>
        <v>-2397314</v>
      </c>
      <c r="L348" s="134">
        <f t="shared" si="49"/>
        <v>0</v>
      </c>
    </row>
    <row r="349" spans="2:12" ht="37.5">
      <c r="B349" s="113"/>
      <c r="C349" s="39" t="s">
        <v>167</v>
      </c>
      <c r="D349" s="39">
        <v>925</v>
      </c>
      <c r="E349" s="135" t="s">
        <v>56</v>
      </c>
      <c r="F349" s="135" t="s">
        <v>16</v>
      </c>
      <c r="G349" s="81">
        <v>5810100590</v>
      </c>
      <c r="H349" s="86">
        <v>600</v>
      </c>
      <c r="I349" s="133">
        <f t="shared" si="48"/>
        <v>6457486</v>
      </c>
      <c r="J349" s="133">
        <v>8854800</v>
      </c>
      <c r="K349" s="133">
        <v>-2397314</v>
      </c>
      <c r="L349" s="134"/>
    </row>
    <row r="350" spans="2:12" ht="56.25">
      <c r="B350" s="113"/>
      <c r="C350" s="39" t="s">
        <v>226</v>
      </c>
      <c r="D350" s="39">
        <v>925</v>
      </c>
      <c r="E350" s="135" t="s">
        <v>56</v>
      </c>
      <c r="F350" s="135" t="s">
        <v>16</v>
      </c>
      <c r="G350" s="81">
        <v>6500000000</v>
      </c>
      <c r="H350" s="86"/>
      <c r="I350" s="133">
        <f t="shared" si="48"/>
        <v>14634414</v>
      </c>
      <c r="J350" s="133">
        <f>J351</f>
        <v>12237100</v>
      </c>
      <c r="K350" s="133">
        <f>K351</f>
        <v>2397314</v>
      </c>
      <c r="L350" s="134">
        <f>L351</f>
        <v>0</v>
      </c>
    </row>
    <row r="351" spans="2:12">
      <c r="B351" s="113"/>
      <c r="C351" s="39" t="s">
        <v>247</v>
      </c>
      <c r="D351" s="39">
        <v>925</v>
      </c>
      <c r="E351" s="135" t="s">
        <v>56</v>
      </c>
      <c r="F351" s="135" t="s">
        <v>16</v>
      </c>
      <c r="G351" s="81">
        <v>6570000000</v>
      </c>
      <c r="H351" s="86"/>
      <c r="I351" s="133">
        <f t="shared" si="48"/>
        <v>14634414</v>
      </c>
      <c r="J351" s="133">
        <f>J356+J354</f>
        <v>12237100</v>
      </c>
      <c r="K351" s="133">
        <f>K356+K354+K352</f>
        <v>2397314</v>
      </c>
      <c r="L351" s="134">
        <f>L356+L354</f>
        <v>0</v>
      </c>
    </row>
    <row r="352" spans="2:12" ht="75">
      <c r="B352" s="113"/>
      <c r="C352" s="39" t="s">
        <v>248</v>
      </c>
      <c r="D352" s="39">
        <v>925</v>
      </c>
      <c r="E352" s="135" t="s">
        <v>56</v>
      </c>
      <c r="F352" s="135" t="s">
        <v>16</v>
      </c>
      <c r="G352" s="81">
        <v>6570010190</v>
      </c>
      <c r="H352" s="86"/>
      <c r="I352" s="133">
        <f t="shared" si="48"/>
        <v>2397314</v>
      </c>
      <c r="J352" s="133"/>
      <c r="K352" s="133">
        <f>K353</f>
        <v>2397314</v>
      </c>
      <c r="L352" s="134"/>
    </row>
    <row r="353" spans="2:12" ht="37.5">
      <c r="B353" s="113"/>
      <c r="C353" s="39" t="s">
        <v>232</v>
      </c>
      <c r="D353" s="39">
        <v>925</v>
      </c>
      <c r="E353" s="135" t="s">
        <v>56</v>
      </c>
      <c r="F353" s="135" t="s">
        <v>16</v>
      </c>
      <c r="G353" s="81">
        <v>6570010190</v>
      </c>
      <c r="H353" s="86">
        <v>400</v>
      </c>
      <c r="I353" s="133">
        <f t="shared" si="48"/>
        <v>2397314</v>
      </c>
      <c r="J353" s="133"/>
      <c r="K353" s="133">
        <v>2397314</v>
      </c>
      <c r="L353" s="134"/>
    </row>
    <row r="354" spans="2:12" ht="75">
      <c r="B354" s="113"/>
      <c r="C354" s="39" t="s">
        <v>255</v>
      </c>
      <c r="D354" s="39">
        <v>925</v>
      </c>
      <c r="E354" s="135" t="s">
        <v>56</v>
      </c>
      <c r="F354" s="135" t="s">
        <v>16</v>
      </c>
      <c r="G354" s="81" t="s">
        <v>256</v>
      </c>
      <c r="H354" s="86"/>
      <c r="I354" s="133">
        <f t="shared" si="48"/>
        <v>12237100</v>
      </c>
      <c r="J354" s="133">
        <f>J355</f>
        <v>12237100</v>
      </c>
      <c r="K354" s="133">
        <f>K355</f>
        <v>0</v>
      </c>
      <c r="L354" s="134">
        <f>L355</f>
        <v>0</v>
      </c>
    </row>
    <row r="355" spans="2:12" ht="37.5">
      <c r="B355" s="113"/>
      <c r="C355" s="39" t="s">
        <v>232</v>
      </c>
      <c r="D355" s="39">
        <v>925</v>
      </c>
      <c r="E355" s="135" t="s">
        <v>56</v>
      </c>
      <c r="F355" s="135" t="s">
        <v>16</v>
      </c>
      <c r="G355" s="81" t="s">
        <v>256</v>
      </c>
      <c r="H355" s="86">
        <v>400</v>
      </c>
      <c r="I355" s="133">
        <f t="shared" si="48"/>
        <v>12237100</v>
      </c>
      <c r="J355" s="133">
        <v>12237100</v>
      </c>
      <c r="K355" s="133"/>
      <c r="L355" s="134"/>
    </row>
    <row r="356" spans="2:12" ht="75" hidden="1">
      <c r="B356" s="113"/>
      <c r="C356" s="39" t="s">
        <v>257</v>
      </c>
      <c r="D356" s="39">
        <v>925</v>
      </c>
      <c r="E356" s="135" t="s">
        <v>56</v>
      </c>
      <c r="F356" s="135" t="s">
        <v>16</v>
      </c>
      <c r="G356" s="81" t="s">
        <v>258</v>
      </c>
      <c r="H356" s="86"/>
      <c r="I356" s="133">
        <f t="shared" si="48"/>
        <v>0</v>
      </c>
      <c r="J356" s="133">
        <f>J357</f>
        <v>0</v>
      </c>
      <c r="K356" s="133">
        <f>K357</f>
        <v>0</v>
      </c>
      <c r="L356" s="134">
        <f>L357</f>
        <v>0</v>
      </c>
    </row>
    <row r="357" spans="2:12" ht="37.5" hidden="1">
      <c r="B357" s="113"/>
      <c r="C357" s="39" t="s">
        <v>232</v>
      </c>
      <c r="D357" s="39">
        <v>925</v>
      </c>
      <c r="E357" s="135" t="s">
        <v>56</v>
      </c>
      <c r="F357" s="135" t="s">
        <v>16</v>
      </c>
      <c r="G357" s="81" t="s">
        <v>258</v>
      </c>
      <c r="H357" s="86">
        <v>400</v>
      </c>
      <c r="I357" s="133">
        <f t="shared" si="48"/>
        <v>0</v>
      </c>
      <c r="J357" s="133"/>
      <c r="K357" s="133"/>
      <c r="L357" s="134"/>
    </row>
    <row r="358" spans="2:12" ht="37.5">
      <c r="B358" s="113"/>
      <c r="C358" s="39" t="s">
        <v>317</v>
      </c>
      <c r="D358" s="39">
        <v>925</v>
      </c>
      <c r="E358" s="135" t="s">
        <v>56</v>
      </c>
      <c r="F358" s="135" t="s">
        <v>16</v>
      </c>
      <c r="G358" s="81">
        <v>9900000000</v>
      </c>
      <c r="H358" s="86"/>
      <c r="I358" s="133">
        <f t="shared" si="48"/>
        <v>1000000</v>
      </c>
      <c r="J358" s="133">
        <f t="shared" ref="J358:L359" si="50">J359</f>
        <v>1000000</v>
      </c>
      <c r="K358" s="133">
        <f t="shared" si="50"/>
        <v>0</v>
      </c>
      <c r="L358" s="134">
        <f t="shared" si="50"/>
        <v>0</v>
      </c>
    </row>
    <row r="359" spans="2:12">
      <c r="B359" s="113"/>
      <c r="C359" s="39" t="s">
        <v>322</v>
      </c>
      <c r="D359" s="39">
        <v>925</v>
      </c>
      <c r="E359" s="135" t="s">
        <v>56</v>
      </c>
      <c r="F359" s="135" t="s">
        <v>16</v>
      </c>
      <c r="G359" s="81">
        <v>9900010910</v>
      </c>
      <c r="H359" s="86"/>
      <c r="I359" s="133">
        <f t="shared" si="48"/>
        <v>1000000</v>
      </c>
      <c r="J359" s="133">
        <f t="shared" si="50"/>
        <v>1000000</v>
      </c>
      <c r="K359" s="133">
        <f t="shared" si="50"/>
        <v>0</v>
      </c>
      <c r="L359" s="134">
        <f t="shared" si="50"/>
        <v>0</v>
      </c>
    </row>
    <row r="360" spans="2:12">
      <c r="B360" s="113"/>
      <c r="C360" s="39" t="s">
        <v>107</v>
      </c>
      <c r="D360" s="39">
        <v>925</v>
      </c>
      <c r="E360" s="135" t="s">
        <v>56</v>
      </c>
      <c r="F360" s="135" t="s">
        <v>16</v>
      </c>
      <c r="G360" s="81">
        <v>9900010910</v>
      </c>
      <c r="H360" s="86">
        <v>800</v>
      </c>
      <c r="I360" s="133">
        <f t="shared" si="48"/>
        <v>1000000</v>
      </c>
      <c r="J360" s="133">
        <v>1000000</v>
      </c>
      <c r="K360" s="133"/>
      <c r="L360" s="134"/>
    </row>
    <row r="361" spans="2:12">
      <c r="B361" s="113"/>
      <c r="C361" s="39" t="s">
        <v>58</v>
      </c>
      <c r="D361" s="39">
        <v>925</v>
      </c>
      <c r="E361" s="135" t="s">
        <v>56</v>
      </c>
      <c r="F361" s="135" t="s">
        <v>18</v>
      </c>
      <c r="G361" s="81"/>
      <c r="H361" s="86"/>
      <c r="I361" s="133">
        <f t="shared" si="48"/>
        <v>1652875600</v>
      </c>
      <c r="J361" s="133">
        <f>J362+J398</f>
        <v>1500993900</v>
      </c>
      <c r="K361" s="133">
        <f>K362+K398+K388</f>
        <v>151881700</v>
      </c>
      <c r="L361" s="134">
        <f>L362+L398</f>
        <v>0</v>
      </c>
    </row>
    <row r="362" spans="2:12">
      <c r="B362" s="113"/>
      <c r="C362" s="36" t="s">
        <v>163</v>
      </c>
      <c r="D362" s="39">
        <v>925</v>
      </c>
      <c r="E362" s="135" t="s">
        <v>56</v>
      </c>
      <c r="F362" s="135" t="s">
        <v>18</v>
      </c>
      <c r="G362" s="81">
        <v>5800000000</v>
      </c>
      <c r="H362" s="86"/>
      <c r="I362" s="133">
        <f t="shared" si="48"/>
        <v>1637965096</v>
      </c>
      <c r="J362" s="133">
        <f>J363</f>
        <v>1500493900</v>
      </c>
      <c r="K362" s="133">
        <f>K363</f>
        <v>137471196</v>
      </c>
      <c r="L362" s="134">
        <f>L363</f>
        <v>0</v>
      </c>
    </row>
    <row r="363" spans="2:12">
      <c r="B363" s="113"/>
      <c r="C363" s="39" t="s">
        <v>164</v>
      </c>
      <c r="D363" s="39">
        <v>925</v>
      </c>
      <c r="E363" s="135" t="s">
        <v>56</v>
      </c>
      <c r="F363" s="135" t="s">
        <v>18</v>
      </c>
      <c r="G363" s="81">
        <v>5810000000</v>
      </c>
      <c r="H363" s="86"/>
      <c r="I363" s="133">
        <f t="shared" si="48"/>
        <v>1637965096</v>
      </c>
      <c r="J363" s="133">
        <f>J366+J368+J370+J372+J364+J376+J374+J385</f>
        <v>1500493900</v>
      </c>
      <c r="K363" s="133">
        <f>K366+K368+K370+K372+K364+K376+K374+K385</f>
        <v>137471196</v>
      </c>
      <c r="L363" s="134">
        <f>L366+L368+L370+L372+L364+L376+L374+L385</f>
        <v>0</v>
      </c>
    </row>
    <row r="364" spans="2:12" ht="37.5">
      <c r="B364" s="113"/>
      <c r="C364" s="39" t="s">
        <v>131</v>
      </c>
      <c r="D364" s="39">
        <v>925</v>
      </c>
      <c r="E364" s="135" t="s">
        <v>56</v>
      </c>
      <c r="F364" s="135" t="s">
        <v>18</v>
      </c>
      <c r="G364" s="81">
        <v>5810000590</v>
      </c>
      <c r="H364" s="86"/>
      <c r="I364" s="133">
        <f t="shared" si="48"/>
        <v>156975600</v>
      </c>
      <c r="J364" s="133">
        <f>J365</f>
        <v>156975600</v>
      </c>
      <c r="K364" s="133">
        <f>K365</f>
        <v>0</v>
      </c>
      <c r="L364" s="134">
        <f>L365</f>
        <v>0</v>
      </c>
    </row>
    <row r="365" spans="2:12" ht="37.5">
      <c r="B365" s="113"/>
      <c r="C365" s="39" t="s">
        <v>167</v>
      </c>
      <c r="D365" s="39">
        <v>925</v>
      </c>
      <c r="E365" s="135" t="s">
        <v>56</v>
      </c>
      <c r="F365" s="135" t="s">
        <v>18</v>
      </c>
      <c r="G365" s="81">
        <v>5810000590</v>
      </c>
      <c r="H365" s="86">
        <v>600</v>
      </c>
      <c r="I365" s="133">
        <f t="shared" si="48"/>
        <v>156975600</v>
      </c>
      <c r="J365" s="133">
        <v>156975600</v>
      </c>
      <c r="K365" s="133"/>
      <c r="L365" s="134"/>
    </row>
    <row r="366" spans="2:12" ht="150">
      <c r="B366" s="113"/>
      <c r="C366" s="45" t="s">
        <v>168</v>
      </c>
      <c r="D366" s="39">
        <v>925</v>
      </c>
      <c r="E366" s="135" t="s">
        <v>56</v>
      </c>
      <c r="F366" s="135" t="s">
        <v>18</v>
      </c>
      <c r="G366" s="81">
        <v>5810060820</v>
      </c>
      <c r="H366" s="86"/>
      <c r="I366" s="133">
        <f t="shared" si="48"/>
        <v>2036600</v>
      </c>
      <c r="J366" s="133">
        <f>J367</f>
        <v>2036600</v>
      </c>
      <c r="K366" s="133">
        <f>K367</f>
        <v>0</v>
      </c>
      <c r="L366" s="134">
        <f>L367</f>
        <v>0</v>
      </c>
    </row>
    <row r="367" spans="2:12" ht="37.5">
      <c r="B367" s="113"/>
      <c r="C367" s="39" t="s">
        <v>167</v>
      </c>
      <c r="D367" s="39">
        <v>925</v>
      </c>
      <c r="E367" s="135" t="s">
        <v>56</v>
      </c>
      <c r="F367" s="135" t="s">
        <v>18</v>
      </c>
      <c r="G367" s="81">
        <v>5810060820</v>
      </c>
      <c r="H367" s="86">
        <v>600</v>
      </c>
      <c r="I367" s="133">
        <f t="shared" si="48"/>
        <v>2036600</v>
      </c>
      <c r="J367" s="133">
        <v>2036600</v>
      </c>
      <c r="K367" s="133"/>
      <c r="L367" s="134"/>
    </row>
    <row r="368" spans="2:12" ht="93.75">
      <c r="B368" s="113"/>
      <c r="C368" s="39" t="s">
        <v>169</v>
      </c>
      <c r="D368" s="39">
        <v>925</v>
      </c>
      <c r="E368" s="135" t="s">
        <v>56</v>
      </c>
      <c r="F368" s="135" t="s">
        <v>18</v>
      </c>
      <c r="G368" s="81">
        <v>5810060860</v>
      </c>
      <c r="H368" s="86"/>
      <c r="I368" s="133">
        <f t="shared" si="48"/>
        <v>1134424300</v>
      </c>
      <c r="J368" s="133">
        <f>J369</f>
        <v>1059693100</v>
      </c>
      <c r="K368" s="133">
        <f>K369</f>
        <v>74731200</v>
      </c>
      <c r="L368" s="134">
        <f>L369</f>
        <v>0</v>
      </c>
    </row>
    <row r="369" spans="2:12" ht="37.5">
      <c r="B369" s="113"/>
      <c r="C369" s="39" t="s">
        <v>167</v>
      </c>
      <c r="D369" s="39">
        <v>925</v>
      </c>
      <c r="E369" s="135" t="s">
        <v>56</v>
      </c>
      <c r="F369" s="135" t="s">
        <v>18</v>
      </c>
      <c r="G369" s="81">
        <v>5810060860</v>
      </c>
      <c r="H369" s="86">
        <v>600</v>
      </c>
      <c r="I369" s="133">
        <f t="shared" si="48"/>
        <v>1134424300</v>
      </c>
      <c r="J369" s="133">
        <v>1059693100</v>
      </c>
      <c r="K369" s="133">
        <v>74731200</v>
      </c>
      <c r="L369" s="134"/>
    </row>
    <row r="370" spans="2:12" ht="187.5">
      <c r="B370" s="113"/>
      <c r="C370" s="39" t="s">
        <v>170</v>
      </c>
      <c r="D370" s="39">
        <v>925</v>
      </c>
      <c r="E370" s="135" t="s">
        <v>56</v>
      </c>
      <c r="F370" s="135" t="s">
        <v>18</v>
      </c>
      <c r="G370" s="81">
        <v>5810062370</v>
      </c>
      <c r="H370" s="86"/>
      <c r="I370" s="133">
        <f t="shared" si="48"/>
        <v>52390800</v>
      </c>
      <c r="J370" s="133">
        <f>J371</f>
        <v>47740300</v>
      </c>
      <c r="K370" s="133">
        <f>K371</f>
        <v>4650500</v>
      </c>
      <c r="L370" s="134">
        <f>L371</f>
        <v>0</v>
      </c>
    </row>
    <row r="371" spans="2:12" ht="37.5">
      <c r="B371" s="113"/>
      <c r="C371" s="39" t="s">
        <v>167</v>
      </c>
      <c r="D371" s="39">
        <v>925</v>
      </c>
      <c r="E371" s="135" t="s">
        <v>56</v>
      </c>
      <c r="F371" s="135" t="s">
        <v>18</v>
      </c>
      <c r="G371" s="81">
        <v>5810062370</v>
      </c>
      <c r="H371" s="86">
        <v>600</v>
      </c>
      <c r="I371" s="133">
        <f t="shared" si="48"/>
        <v>52390800</v>
      </c>
      <c r="J371" s="133">
        <v>47740300</v>
      </c>
      <c r="K371" s="133">
        <v>4650500</v>
      </c>
      <c r="L371" s="134"/>
    </row>
    <row r="372" spans="2:12" ht="206.25">
      <c r="B372" s="113"/>
      <c r="C372" s="39" t="s">
        <v>171</v>
      </c>
      <c r="D372" s="39">
        <v>925</v>
      </c>
      <c r="E372" s="135" t="s">
        <v>56</v>
      </c>
      <c r="F372" s="135" t="s">
        <v>18</v>
      </c>
      <c r="G372" s="81">
        <v>5810062500</v>
      </c>
      <c r="H372" s="86"/>
      <c r="I372" s="133">
        <f t="shared" si="48"/>
        <v>6276700</v>
      </c>
      <c r="J372" s="133">
        <f>J373</f>
        <v>6276700</v>
      </c>
      <c r="K372" s="133">
        <f>K373</f>
        <v>0</v>
      </c>
      <c r="L372" s="134">
        <f>L373</f>
        <v>0</v>
      </c>
    </row>
    <row r="373" spans="2:12" ht="37.5">
      <c r="B373" s="113"/>
      <c r="C373" s="39" t="s">
        <v>167</v>
      </c>
      <c r="D373" s="39">
        <v>925</v>
      </c>
      <c r="E373" s="135" t="s">
        <v>56</v>
      </c>
      <c r="F373" s="135" t="s">
        <v>18</v>
      </c>
      <c r="G373" s="81">
        <v>5810062500</v>
      </c>
      <c r="H373" s="86">
        <v>600</v>
      </c>
      <c r="I373" s="133">
        <f t="shared" si="48"/>
        <v>6276700</v>
      </c>
      <c r="J373" s="133">
        <v>6276700</v>
      </c>
      <c r="K373" s="133"/>
      <c r="L373" s="134"/>
    </row>
    <row r="374" spans="2:12" ht="131.25">
      <c r="B374" s="113"/>
      <c r="C374" s="39" t="s">
        <v>172</v>
      </c>
      <c r="D374" s="39">
        <v>925</v>
      </c>
      <c r="E374" s="135" t="s">
        <v>56</v>
      </c>
      <c r="F374" s="135" t="s">
        <v>18</v>
      </c>
      <c r="G374" s="81">
        <v>5810063540</v>
      </c>
      <c r="H374" s="86"/>
      <c r="I374" s="133">
        <f t="shared" si="48"/>
        <v>2309200</v>
      </c>
      <c r="J374" s="133">
        <f>J375</f>
        <v>2309200</v>
      </c>
      <c r="K374" s="133">
        <f>K375</f>
        <v>0</v>
      </c>
      <c r="L374" s="134">
        <f>L375</f>
        <v>0</v>
      </c>
    </row>
    <row r="375" spans="2:12" ht="37.5">
      <c r="B375" s="113"/>
      <c r="C375" s="39" t="s">
        <v>167</v>
      </c>
      <c r="D375" s="39">
        <v>925</v>
      </c>
      <c r="E375" s="135" t="s">
        <v>56</v>
      </c>
      <c r="F375" s="135" t="s">
        <v>18</v>
      </c>
      <c r="G375" s="81">
        <v>5810063540</v>
      </c>
      <c r="H375" s="86">
        <v>600</v>
      </c>
      <c r="I375" s="133">
        <f t="shared" si="48"/>
        <v>2309200</v>
      </c>
      <c r="J375" s="133">
        <v>2309200</v>
      </c>
      <c r="K375" s="133"/>
      <c r="L375" s="134"/>
    </row>
    <row r="376" spans="2:12" ht="37.5">
      <c r="B376" s="113"/>
      <c r="C376" s="39" t="s">
        <v>173</v>
      </c>
      <c r="D376" s="39">
        <v>925</v>
      </c>
      <c r="E376" s="135" t="s">
        <v>56</v>
      </c>
      <c r="F376" s="135" t="s">
        <v>18</v>
      </c>
      <c r="G376" s="81">
        <v>5810100000</v>
      </c>
      <c r="H376" s="86"/>
      <c r="I376" s="133">
        <f t="shared" si="48"/>
        <v>275539796</v>
      </c>
      <c r="J376" s="133">
        <f>J379+J377+J383+J381</f>
        <v>217474400</v>
      </c>
      <c r="K376" s="133">
        <f>K379+K377+K383+K381</f>
        <v>58065396</v>
      </c>
      <c r="L376" s="134">
        <f>L379+L377+L383+L381</f>
        <v>0</v>
      </c>
    </row>
    <row r="377" spans="2:12" ht="37.5">
      <c r="B377" s="113"/>
      <c r="C377" s="39" t="s">
        <v>173</v>
      </c>
      <c r="D377" s="39">
        <v>925</v>
      </c>
      <c r="E377" s="135" t="s">
        <v>56</v>
      </c>
      <c r="F377" s="135" t="s">
        <v>18</v>
      </c>
      <c r="G377" s="81">
        <v>5810100590</v>
      </c>
      <c r="H377" s="86"/>
      <c r="I377" s="133">
        <f t="shared" si="48"/>
        <v>32673296</v>
      </c>
      <c r="J377" s="133">
        <f>J378</f>
        <v>47784400</v>
      </c>
      <c r="K377" s="133">
        <f>K378</f>
        <v>-15111104</v>
      </c>
      <c r="L377" s="134">
        <f>L378</f>
        <v>0</v>
      </c>
    </row>
    <row r="378" spans="2:12" ht="37.5">
      <c r="B378" s="113"/>
      <c r="C378" s="39" t="s">
        <v>167</v>
      </c>
      <c r="D378" s="39">
        <v>925</v>
      </c>
      <c r="E378" s="135" t="s">
        <v>56</v>
      </c>
      <c r="F378" s="135" t="s">
        <v>18</v>
      </c>
      <c r="G378" s="81">
        <v>5810100590</v>
      </c>
      <c r="H378" s="86">
        <v>600</v>
      </c>
      <c r="I378" s="133">
        <f t="shared" si="48"/>
        <v>32673296</v>
      </c>
      <c r="J378" s="133">
        <v>47784400</v>
      </c>
      <c r="K378" s="133">
        <v>-15111104</v>
      </c>
      <c r="L378" s="134"/>
    </row>
    <row r="379" spans="2:12" ht="75">
      <c r="B379" s="113"/>
      <c r="C379" s="39" t="s">
        <v>174</v>
      </c>
      <c r="D379" s="39">
        <v>925</v>
      </c>
      <c r="E379" s="135" t="s">
        <v>56</v>
      </c>
      <c r="F379" s="135" t="s">
        <v>18</v>
      </c>
      <c r="G379" s="81" t="s">
        <v>175</v>
      </c>
      <c r="H379" s="86"/>
      <c r="I379" s="133">
        <f t="shared" si="48"/>
        <v>125364900</v>
      </c>
      <c r="J379" s="133">
        <f>J380</f>
        <v>102013300</v>
      </c>
      <c r="K379" s="133">
        <f>K380</f>
        <v>23351600</v>
      </c>
      <c r="L379" s="134">
        <f>L380</f>
        <v>0</v>
      </c>
    </row>
    <row r="380" spans="2:12" ht="37.5">
      <c r="B380" s="113"/>
      <c r="C380" s="39" t="s">
        <v>167</v>
      </c>
      <c r="D380" s="39">
        <v>925</v>
      </c>
      <c r="E380" s="135" t="s">
        <v>56</v>
      </c>
      <c r="F380" s="135" t="s">
        <v>18</v>
      </c>
      <c r="G380" s="81" t="s">
        <v>175</v>
      </c>
      <c r="H380" s="86">
        <v>600</v>
      </c>
      <c r="I380" s="133">
        <f t="shared" si="48"/>
        <v>125364900</v>
      </c>
      <c r="J380" s="133">
        <v>102013300</v>
      </c>
      <c r="K380" s="133">
        <v>23351600</v>
      </c>
      <c r="L380" s="134">
        <v>0</v>
      </c>
    </row>
    <row r="381" spans="2:12" ht="225">
      <c r="B381" s="113"/>
      <c r="C381" s="39" t="s">
        <v>176</v>
      </c>
      <c r="D381" s="39">
        <v>925</v>
      </c>
      <c r="E381" s="135" t="s">
        <v>56</v>
      </c>
      <c r="F381" s="135" t="s">
        <v>18</v>
      </c>
      <c r="G381" s="81" t="s">
        <v>177</v>
      </c>
      <c r="H381" s="86"/>
      <c r="I381" s="133">
        <f t="shared" si="48"/>
        <v>99353000</v>
      </c>
      <c r="J381" s="133">
        <f>J382</f>
        <v>49528100</v>
      </c>
      <c r="K381" s="133">
        <f>K382</f>
        <v>49824900</v>
      </c>
      <c r="L381" s="134">
        <f>L382</f>
        <v>0</v>
      </c>
    </row>
    <row r="382" spans="2:12" ht="37.5">
      <c r="B382" s="113"/>
      <c r="C382" s="39" t="s">
        <v>167</v>
      </c>
      <c r="D382" s="39">
        <v>925</v>
      </c>
      <c r="E382" s="135" t="s">
        <v>56</v>
      </c>
      <c r="F382" s="135" t="s">
        <v>18</v>
      </c>
      <c r="G382" s="81" t="s">
        <v>177</v>
      </c>
      <c r="H382" s="86">
        <v>600</v>
      </c>
      <c r="I382" s="133">
        <f t="shared" si="48"/>
        <v>99353000</v>
      </c>
      <c r="J382" s="133">
        <v>49528100</v>
      </c>
      <c r="K382" s="133">
        <v>49824900</v>
      </c>
      <c r="L382" s="134">
        <v>0</v>
      </c>
    </row>
    <row r="383" spans="2:12" ht="56.25">
      <c r="B383" s="113"/>
      <c r="C383" s="39" t="s">
        <v>178</v>
      </c>
      <c r="D383" s="39">
        <v>925</v>
      </c>
      <c r="E383" s="135" t="s">
        <v>56</v>
      </c>
      <c r="F383" s="135" t="s">
        <v>18</v>
      </c>
      <c r="G383" s="81" t="s">
        <v>179</v>
      </c>
      <c r="H383" s="86"/>
      <c r="I383" s="133">
        <f t="shared" si="48"/>
        <v>18148600</v>
      </c>
      <c r="J383" s="133">
        <f>J384</f>
        <v>18148600</v>
      </c>
      <c r="K383" s="133">
        <f>K384</f>
        <v>0</v>
      </c>
      <c r="L383" s="134">
        <f>L384</f>
        <v>0</v>
      </c>
    </row>
    <row r="384" spans="2:12" ht="37.5">
      <c r="B384" s="113"/>
      <c r="C384" s="39" t="s">
        <v>167</v>
      </c>
      <c r="D384" s="39">
        <v>925</v>
      </c>
      <c r="E384" s="135" t="s">
        <v>56</v>
      </c>
      <c r="F384" s="135" t="s">
        <v>18</v>
      </c>
      <c r="G384" s="81" t="s">
        <v>179</v>
      </c>
      <c r="H384" s="86">
        <v>600</v>
      </c>
      <c r="I384" s="133">
        <f t="shared" si="48"/>
        <v>18148600</v>
      </c>
      <c r="J384" s="133">
        <v>18148600</v>
      </c>
      <c r="K384" s="133"/>
      <c r="L384" s="134"/>
    </row>
    <row r="385" spans="2:12" ht="37.5">
      <c r="B385" s="113"/>
      <c r="C385" s="43" t="s">
        <v>180</v>
      </c>
      <c r="D385" s="43">
        <v>925</v>
      </c>
      <c r="E385" s="75" t="s">
        <v>56</v>
      </c>
      <c r="F385" s="75" t="s">
        <v>18</v>
      </c>
      <c r="G385" s="57" t="s">
        <v>181</v>
      </c>
      <c r="H385" s="79"/>
      <c r="I385" s="133">
        <f t="shared" si="48"/>
        <v>8012100</v>
      </c>
      <c r="J385" s="133">
        <f t="shared" ref="J385:L386" si="51">J386</f>
        <v>7988000</v>
      </c>
      <c r="K385" s="133">
        <f t="shared" si="51"/>
        <v>24100</v>
      </c>
      <c r="L385" s="134">
        <f t="shared" si="51"/>
        <v>0</v>
      </c>
    </row>
    <row r="386" spans="2:12" ht="75">
      <c r="B386" s="113"/>
      <c r="C386" s="43" t="s">
        <v>182</v>
      </c>
      <c r="D386" s="43">
        <v>925</v>
      </c>
      <c r="E386" s="75" t="s">
        <v>56</v>
      </c>
      <c r="F386" s="75" t="s">
        <v>18</v>
      </c>
      <c r="G386" s="57" t="s">
        <v>183</v>
      </c>
      <c r="H386" s="79"/>
      <c r="I386" s="133">
        <f t="shared" si="48"/>
        <v>8012100</v>
      </c>
      <c r="J386" s="133">
        <f t="shared" si="51"/>
        <v>7988000</v>
      </c>
      <c r="K386" s="133">
        <f t="shared" si="51"/>
        <v>24100</v>
      </c>
      <c r="L386" s="134">
        <f t="shared" si="51"/>
        <v>0</v>
      </c>
    </row>
    <row r="387" spans="2:12" ht="37.5">
      <c r="B387" s="113"/>
      <c r="C387" s="43" t="s">
        <v>167</v>
      </c>
      <c r="D387" s="43">
        <v>925</v>
      </c>
      <c r="E387" s="75" t="s">
        <v>56</v>
      </c>
      <c r="F387" s="75" t="s">
        <v>18</v>
      </c>
      <c r="G387" s="57" t="s">
        <v>183</v>
      </c>
      <c r="H387" s="79">
        <v>600</v>
      </c>
      <c r="I387" s="133">
        <f t="shared" si="48"/>
        <v>8012100</v>
      </c>
      <c r="J387" s="133">
        <v>7988000</v>
      </c>
      <c r="K387" s="133">
        <v>24100</v>
      </c>
      <c r="L387" s="134"/>
    </row>
    <row r="388" spans="2:12" ht="56.25">
      <c r="B388" s="113"/>
      <c r="C388" s="43" t="s">
        <v>226</v>
      </c>
      <c r="D388" s="43">
        <v>925</v>
      </c>
      <c r="E388" s="75" t="s">
        <v>56</v>
      </c>
      <c r="F388" s="75" t="s">
        <v>18</v>
      </c>
      <c r="G388" s="57">
        <v>6500000000</v>
      </c>
      <c r="H388" s="79"/>
      <c r="I388" s="133">
        <f t="shared" si="48"/>
        <v>14410504</v>
      </c>
      <c r="J388" s="133"/>
      <c r="K388" s="133">
        <f>K389+K392+K394+K396</f>
        <v>14410504</v>
      </c>
      <c r="L388" s="134"/>
    </row>
    <row r="389" spans="2:12">
      <c r="B389" s="113"/>
      <c r="C389" s="43" t="s">
        <v>247</v>
      </c>
      <c r="D389" s="43">
        <v>925</v>
      </c>
      <c r="E389" s="75" t="s">
        <v>56</v>
      </c>
      <c r="F389" s="75" t="s">
        <v>18</v>
      </c>
      <c r="G389" s="57">
        <v>6570000000</v>
      </c>
      <c r="H389" s="79"/>
      <c r="I389" s="133">
        <f t="shared" si="48"/>
        <v>2925148</v>
      </c>
      <c r="J389" s="133"/>
      <c r="K389" s="133">
        <f>K390</f>
        <v>2925148</v>
      </c>
      <c r="L389" s="134"/>
    </row>
    <row r="390" spans="2:12" ht="75">
      <c r="B390" s="113"/>
      <c r="C390" s="43" t="s">
        <v>249</v>
      </c>
      <c r="D390" s="43">
        <v>925</v>
      </c>
      <c r="E390" s="75" t="s">
        <v>56</v>
      </c>
      <c r="F390" s="75" t="s">
        <v>18</v>
      </c>
      <c r="G390" s="57">
        <v>6570010470</v>
      </c>
      <c r="H390" s="79"/>
      <c r="I390" s="133">
        <f t="shared" si="48"/>
        <v>2925148</v>
      </c>
      <c r="J390" s="133"/>
      <c r="K390" s="133">
        <f>K391</f>
        <v>2925148</v>
      </c>
      <c r="L390" s="134"/>
    </row>
    <row r="391" spans="2:12" ht="37.5">
      <c r="B391" s="113"/>
      <c r="C391" s="39" t="s">
        <v>232</v>
      </c>
      <c r="D391" s="43">
        <v>925</v>
      </c>
      <c r="E391" s="75" t="s">
        <v>56</v>
      </c>
      <c r="F391" s="75" t="s">
        <v>18</v>
      </c>
      <c r="G391" s="57">
        <v>6570010470</v>
      </c>
      <c r="H391" s="79">
        <v>400</v>
      </c>
      <c r="I391" s="133">
        <f t="shared" si="48"/>
        <v>2925148</v>
      </c>
      <c r="J391" s="133"/>
      <c r="K391" s="133">
        <v>2925148</v>
      </c>
      <c r="L391" s="134"/>
    </row>
    <row r="392" spans="2:12" ht="75">
      <c r="B392" s="113"/>
      <c r="C392" s="43" t="s">
        <v>250</v>
      </c>
      <c r="D392" s="43">
        <v>925</v>
      </c>
      <c r="E392" s="75" t="s">
        <v>56</v>
      </c>
      <c r="F392" s="75" t="s">
        <v>18</v>
      </c>
      <c r="G392" s="57">
        <v>6570010520</v>
      </c>
      <c r="H392" s="79"/>
      <c r="I392" s="133">
        <f t="shared" si="48"/>
        <v>2835356</v>
      </c>
      <c r="J392" s="133"/>
      <c r="K392" s="133">
        <f>K393</f>
        <v>2835356</v>
      </c>
      <c r="L392" s="134"/>
    </row>
    <row r="393" spans="2:12" ht="37.5">
      <c r="B393" s="113"/>
      <c r="C393" s="39" t="s">
        <v>232</v>
      </c>
      <c r="D393" s="43">
        <v>925</v>
      </c>
      <c r="E393" s="75" t="s">
        <v>56</v>
      </c>
      <c r="F393" s="75" t="s">
        <v>18</v>
      </c>
      <c r="G393" s="57">
        <v>6570010520</v>
      </c>
      <c r="H393" s="79">
        <v>400</v>
      </c>
      <c r="I393" s="133">
        <f t="shared" si="48"/>
        <v>2835356</v>
      </c>
      <c r="J393" s="133"/>
      <c r="K393" s="133">
        <v>2835356</v>
      </c>
      <c r="L393" s="134"/>
    </row>
    <row r="394" spans="2:12">
      <c r="B394" s="113"/>
      <c r="C394" s="43" t="s">
        <v>252</v>
      </c>
      <c r="D394" s="43">
        <v>925</v>
      </c>
      <c r="E394" s="75" t="s">
        <v>56</v>
      </c>
      <c r="F394" s="75" t="s">
        <v>18</v>
      </c>
      <c r="G394" s="57">
        <v>6570010980</v>
      </c>
      <c r="H394" s="79"/>
      <c r="I394" s="133">
        <f t="shared" si="48"/>
        <v>5500000</v>
      </c>
      <c r="J394" s="133"/>
      <c r="K394" s="133">
        <f>K395</f>
        <v>5500000</v>
      </c>
      <c r="L394" s="134"/>
    </row>
    <row r="395" spans="2:12" ht="37.5">
      <c r="B395" s="113"/>
      <c r="C395" s="39" t="s">
        <v>232</v>
      </c>
      <c r="D395" s="43">
        <v>925</v>
      </c>
      <c r="E395" s="75" t="s">
        <v>56</v>
      </c>
      <c r="F395" s="75" t="s">
        <v>18</v>
      </c>
      <c r="G395" s="57">
        <v>6570010980</v>
      </c>
      <c r="H395" s="79">
        <v>400</v>
      </c>
      <c r="I395" s="133">
        <f t="shared" si="48"/>
        <v>5500000</v>
      </c>
      <c r="J395" s="133"/>
      <c r="K395" s="133">
        <v>5500000</v>
      </c>
      <c r="L395" s="134"/>
    </row>
    <row r="396" spans="2:12" ht="75">
      <c r="B396" s="113"/>
      <c r="C396" s="43" t="s">
        <v>253</v>
      </c>
      <c r="D396" s="43">
        <v>925</v>
      </c>
      <c r="E396" s="75" t="s">
        <v>56</v>
      </c>
      <c r="F396" s="75" t="s">
        <v>18</v>
      </c>
      <c r="G396" s="57">
        <v>6570011080</v>
      </c>
      <c r="H396" s="79"/>
      <c r="I396" s="133">
        <f t="shared" si="48"/>
        <v>3150000</v>
      </c>
      <c r="J396" s="133"/>
      <c r="K396" s="133">
        <f>K397</f>
        <v>3150000</v>
      </c>
      <c r="L396" s="134"/>
    </row>
    <row r="397" spans="2:12" ht="37.5">
      <c r="B397" s="113"/>
      <c r="C397" s="39" t="s">
        <v>232</v>
      </c>
      <c r="D397" s="43">
        <v>925</v>
      </c>
      <c r="E397" s="75" t="s">
        <v>56</v>
      </c>
      <c r="F397" s="75" t="s">
        <v>18</v>
      </c>
      <c r="G397" s="57">
        <v>6570011080</v>
      </c>
      <c r="H397" s="79">
        <v>400</v>
      </c>
      <c r="I397" s="133">
        <f t="shared" si="48"/>
        <v>3150000</v>
      </c>
      <c r="J397" s="133"/>
      <c r="K397" s="133">
        <v>3150000</v>
      </c>
      <c r="L397" s="134"/>
    </row>
    <row r="398" spans="2:12" ht="37.5">
      <c r="B398" s="113"/>
      <c r="C398" s="39" t="s">
        <v>317</v>
      </c>
      <c r="D398" s="39">
        <v>925</v>
      </c>
      <c r="E398" s="135" t="s">
        <v>56</v>
      </c>
      <c r="F398" s="135" t="s">
        <v>18</v>
      </c>
      <c r="G398" s="81">
        <v>9900000000</v>
      </c>
      <c r="H398" s="86"/>
      <c r="I398" s="133">
        <f t="shared" si="48"/>
        <v>500000</v>
      </c>
      <c r="J398" s="133">
        <f t="shared" ref="J398:L399" si="52">J399</f>
        <v>500000</v>
      </c>
      <c r="K398" s="133">
        <f t="shared" si="52"/>
        <v>0</v>
      </c>
      <c r="L398" s="134">
        <f t="shared" si="52"/>
        <v>0</v>
      </c>
    </row>
    <row r="399" spans="2:12">
      <c r="B399" s="113"/>
      <c r="C399" s="39" t="s">
        <v>322</v>
      </c>
      <c r="D399" s="39">
        <v>925</v>
      </c>
      <c r="E399" s="135" t="s">
        <v>56</v>
      </c>
      <c r="F399" s="135" t="s">
        <v>18</v>
      </c>
      <c r="G399" s="81">
        <v>9900010910</v>
      </c>
      <c r="H399" s="86"/>
      <c r="I399" s="133">
        <f t="shared" si="48"/>
        <v>500000</v>
      </c>
      <c r="J399" s="133">
        <f t="shared" si="52"/>
        <v>500000</v>
      </c>
      <c r="K399" s="133">
        <f t="shared" si="52"/>
        <v>0</v>
      </c>
      <c r="L399" s="134">
        <f t="shared" si="52"/>
        <v>0</v>
      </c>
    </row>
    <row r="400" spans="2:12">
      <c r="B400" s="113"/>
      <c r="C400" s="39" t="s">
        <v>107</v>
      </c>
      <c r="D400" s="39">
        <v>925</v>
      </c>
      <c r="E400" s="135" t="s">
        <v>56</v>
      </c>
      <c r="F400" s="135" t="s">
        <v>18</v>
      </c>
      <c r="G400" s="81">
        <v>9900010910</v>
      </c>
      <c r="H400" s="86">
        <v>800</v>
      </c>
      <c r="I400" s="133">
        <f t="shared" ref="I400:I463" si="53">SUM(J400:L400)</f>
        <v>500000</v>
      </c>
      <c r="J400" s="133">
        <v>500000</v>
      </c>
      <c r="K400" s="133"/>
      <c r="L400" s="134"/>
    </row>
    <row r="401" spans="2:12">
      <c r="B401" s="113"/>
      <c r="C401" s="39" t="s">
        <v>363</v>
      </c>
      <c r="D401" s="39">
        <v>925</v>
      </c>
      <c r="E401" s="135" t="s">
        <v>56</v>
      </c>
      <c r="F401" s="135" t="s">
        <v>20</v>
      </c>
      <c r="G401" s="81"/>
      <c r="H401" s="86"/>
      <c r="I401" s="133">
        <f t="shared" si="53"/>
        <v>227982400</v>
      </c>
      <c r="J401" s="133">
        <f t="shared" ref="J401:L402" si="54">J402</f>
        <v>227982400</v>
      </c>
      <c r="K401" s="133">
        <f t="shared" si="54"/>
        <v>0</v>
      </c>
      <c r="L401" s="134">
        <f t="shared" si="54"/>
        <v>0</v>
      </c>
    </row>
    <row r="402" spans="2:12">
      <c r="B402" s="113"/>
      <c r="C402" s="36" t="s">
        <v>163</v>
      </c>
      <c r="D402" s="39">
        <v>925</v>
      </c>
      <c r="E402" s="135" t="s">
        <v>56</v>
      </c>
      <c r="F402" s="135" t="s">
        <v>20</v>
      </c>
      <c r="G402" s="81">
        <v>5800000000</v>
      </c>
      <c r="H402" s="86"/>
      <c r="I402" s="133">
        <f t="shared" si="53"/>
        <v>227982400</v>
      </c>
      <c r="J402" s="133">
        <f t="shared" si="54"/>
        <v>227982400</v>
      </c>
      <c r="K402" s="133">
        <f t="shared" si="54"/>
        <v>0</v>
      </c>
      <c r="L402" s="134">
        <f t="shared" si="54"/>
        <v>0</v>
      </c>
    </row>
    <row r="403" spans="2:12">
      <c r="B403" s="113"/>
      <c r="C403" s="39" t="s">
        <v>184</v>
      </c>
      <c r="D403" s="39">
        <v>925</v>
      </c>
      <c r="E403" s="135" t="s">
        <v>56</v>
      </c>
      <c r="F403" s="135" t="s">
        <v>20</v>
      </c>
      <c r="G403" s="81">
        <v>5820000000</v>
      </c>
      <c r="H403" s="86"/>
      <c r="I403" s="133">
        <f t="shared" si="53"/>
        <v>227982400</v>
      </c>
      <c r="J403" s="133">
        <f>J404+J410+J412+J407</f>
        <v>227982400</v>
      </c>
      <c r="K403" s="133">
        <f>K404+K410+K412+K407</f>
        <v>0</v>
      </c>
      <c r="L403" s="134">
        <f>L404+L410+L412+L407</f>
        <v>0</v>
      </c>
    </row>
    <row r="404" spans="2:12" ht="37.5">
      <c r="B404" s="113"/>
      <c r="C404" s="90" t="s">
        <v>131</v>
      </c>
      <c r="D404" s="39">
        <v>925</v>
      </c>
      <c r="E404" s="135" t="s">
        <v>56</v>
      </c>
      <c r="F404" s="135" t="s">
        <v>20</v>
      </c>
      <c r="G404" s="81">
        <v>5820000590</v>
      </c>
      <c r="H404" s="86"/>
      <c r="I404" s="133">
        <f t="shared" si="53"/>
        <v>187274200</v>
      </c>
      <c r="J404" s="133">
        <f>J405+J406</f>
        <v>187274200</v>
      </c>
      <c r="K404" s="133">
        <f>K405+K406</f>
        <v>0</v>
      </c>
      <c r="L404" s="134">
        <f>L405+L406</f>
        <v>0</v>
      </c>
    </row>
    <row r="405" spans="2:12" ht="37.5">
      <c r="B405" s="113"/>
      <c r="C405" s="39" t="s">
        <v>167</v>
      </c>
      <c r="D405" s="39">
        <v>925</v>
      </c>
      <c r="E405" s="135" t="s">
        <v>56</v>
      </c>
      <c r="F405" s="135" t="s">
        <v>20</v>
      </c>
      <c r="G405" s="81">
        <v>5820000590</v>
      </c>
      <c r="H405" s="86">
        <v>600</v>
      </c>
      <c r="I405" s="133">
        <f t="shared" si="53"/>
        <v>187274200</v>
      </c>
      <c r="J405" s="133">
        <v>187274200</v>
      </c>
      <c r="K405" s="133"/>
      <c r="L405" s="134"/>
    </row>
    <row r="406" spans="2:12" hidden="1">
      <c r="B406" s="113"/>
      <c r="C406" s="39" t="s">
        <v>107</v>
      </c>
      <c r="D406" s="39">
        <v>925</v>
      </c>
      <c r="E406" s="135" t="s">
        <v>56</v>
      </c>
      <c r="F406" s="135" t="s">
        <v>20</v>
      </c>
      <c r="G406" s="81">
        <v>5820000590</v>
      </c>
      <c r="H406" s="86">
        <v>800</v>
      </c>
      <c r="I406" s="133">
        <f t="shared" si="53"/>
        <v>0</v>
      </c>
      <c r="J406" s="133"/>
      <c r="K406" s="133"/>
      <c r="L406" s="134"/>
    </row>
    <row r="407" spans="2:12" ht="37.5">
      <c r="B407" s="113"/>
      <c r="C407" s="39" t="s">
        <v>185</v>
      </c>
      <c r="D407" s="39">
        <v>925</v>
      </c>
      <c r="E407" s="135" t="s">
        <v>56</v>
      </c>
      <c r="F407" s="135" t="s">
        <v>20</v>
      </c>
      <c r="G407" s="81">
        <v>5820010660</v>
      </c>
      <c r="H407" s="86"/>
      <c r="I407" s="133">
        <f t="shared" si="53"/>
        <v>30634700</v>
      </c>
      <c r="J407" s="133">
        <f>J408+J409</f>
        <v>30634700</v>
      </c>
      <c r="K407" s="133">
        <f>K408+K409</f>
        <v>0</v>
      </c>
      <c r="L407" s="134">
        <f>L408+L409</f>
        <v>0</v>
      </c>
    </row>
    <row r="408" spans="2:12" ht="37.5">
      <c r="B408" s="113"/>
      <c r="C408" s="39" t="s">
        <v>167</v>
      </c>
      <c r="D408" s="39">
        <v>925</v>
      </c>
      <c r="E408" s="135" t="s">
        <v>56</v>
      </c>
      <c r="F408" s="135" t="s">
        <v>20</v>
      </c>
      <c r="G408" s="81">
        <v>5820010660</v>
      </c>
      <c r="H408" s="86">
        <v>600</v>
      </c>
      <c r="I408" s="133">
        <f t="shared" si="53"/>
        <v>30622700</v>
      </c>
      <c r="J408" s="133">
        <v>30622700</v>
      </c>
      <c r="K408" s="133"/>
      <c r="L408" s="134"/>
    </row>
    <row r="409" spans="2:12">
      <c r="B409" s="113"/>
      <c r="C409" s="39" t="s">
        <v>107</v>
      </c>
      <c r="D409" s="39">
        <v>925</v>
      </c>
      <c r="E409" s="135" t="s">
        <v>56</v>
      </c>
      <c r="F409" s="135" t="s">
        <v>20</v>
      </c>
      <c r="G409" s="81">
        <v>5820010660</v>
      </c>
      <c r="H409" s="86">
        <v>800</v>
      </c>
      <c r="I409" s="133">
        <f t="shared" si="53"/>
        <v>12000</v>
      </c>
      <c r="J409" s="133">
        <v>12000</v>
      </c>
      <c r="K409" s="133"/>
      <c r="L409" s="134"/>
    </row>
    <row r="410" spans="2:12" ht="168.75">
      <c r="B410" s="113"/>
      <c r="C410" s="45" t="s">
        <v>186</v>
      </c>
      <c r="D410" s="39">
        <v>925</v>
      </c>
      <c r="E410" s="135" t="s">
        <v>56</v>
      </c>
      <c r="F410" s="135" t="s">
        <v>20</v>
      </c>
      <c r="G410" s="81">
        <v>5820060740</v>
      </c>
      <c r="H410" s="86"/>
      <c r="I410" s="133">
        <f t="shared" si="53"/>
        <v>187500</v>
      </c>
      <c r="J410" s="133">
        <f>J411</f>
        <v>187500</v>
      </c>
      <c r="K410" s="133">
        <f>K411</f>
        <v>0</v>
      </c>
      <c r="L410" s="134">
        <f>L411</f>
        <v>0</v>
      </c>
    </row>
    <row r="411" spans="2:12" ht="37.5">
      <c r="B411" s="113"/>
      <c r="C411" s="39" t="s">
        <v>167</v>
      </c>
      <c r="D411" s="39">
        <v>925</v>
      </c>
      <c r="E411" s="135" t="s">
        <v>56</v>
      </c>
      <c r="F411" s="135" t="s">
        <v>20</v>
      </c>
      <c r="G411" s="81">
        <v>5820060740</v>
      </c>
      <c r="H411" s="86">
        <v>600</v>
      </c>
      <c r="I411" s="133">
        <f t="shared" si="53"/>
        <v>187500</v>
      </c>
      <c r="J411" s="133">
        <v>187500</v>
      </c>
      <c r="K411" s="133"/>
      <c r="L411" s="134"/>
    </row>
    <row r="412" spans="2:12" ht="93.75">
      <c r="B412" s="113"/>
      <c r="C412" s="39" t="s">
        <v>188</v>
      </c>
      <c r="D412" s="39">
        <v>925</v>
      </c>
      <c r="E412" s="135" t="s">
        <v>56</v>
      </c>
      <c r="F412" s="135" t="s">
        <v>20</v>
      </c>
      <c r="G412" s="81">
        <v>5820100000</v>
      </c>
      <c r="H412" s="86"/>
      <c r="I412" s="133">
        <f t="shared" si="53"/>
        <v>9886000</v>
      </c>
      <c r="J412" s="133">
        <f t="shared" ref="J412:L413" si="55">J413</f>
        <v>9886000</v>
      </c>
      <c r="K412" s="133">
        <f t="shared" si="55"/>
        <v>0</v>
      </c>
      <c r="L412" s="134">
        <f t="shared" si="55"/>
        <v>0</v>
      </c>
    </row>
    <row r="413" spans="2:12" ht="37.5">
      <c r="B413" s="113"/>
      <c r="C413" s="39" t="s">
        <v>173</v>
      </c>
      <c r="D413" s="39">
        <v>925</v>
      </c>
      <c r="E413" s="135" t="s">
        <v>56</v>
      </c>
      <c r="F413" s="135" t="s">
        <v>20</v>
      </c>
      <c r="G413" s="81">
        <v>5820100590</v>
      </c>
      <c r="H413" s="86"/>
      <c r="I413" s="133">
        <f t="shared" si="53"/>
        <v>9886000</v>
      </c>
      <c r="J413" s="133">
        <f t="shared" si="55"/>
        <v>9886000</v>
      </c>
      <c r="K413" s="133">
        <f t="shared" si="55"/>
        <v>0</v>
      </c>
      <c r="L413" s="134">
        <f t="shared" si="55"/>
        <v>0</v>
      </c>
    </row>
    <row r="414" spans="2:12" ht="37.5">
      <c r="B414" s="113"/>
      <c r="C414" s="39" t="s">
        <v>167</v>
      </c>
      <c r="D414" s="39">
        <v>925</v>
      </c>
      <c r="E414" s="135" t="s">
        <v>56</v>
      </c>
      <c r="F414" s="135" t="s">
        <v>20</v>
      </c>
      <c r="G414" s="81">
        <v>5820100590</v>
      </c>
      <c r="H414" s="86">
        <v>600</v>
      </c>
      <c r="I414" s="133">
        <f t="shared" si="53"/>
        <v>9886000</v>
      </c>
      <c r="J414" s="133">
        <v>9886000</v>
      </c>
      <c r="K414" s="133"/>
      <c r="L414" s="134"/>
    </row>
    <row r="415" spans="2:12">
      <c r="B415" s="113"/>
      <c r="C415" s="39" t="s">
        <v>61</v>
      </c>
      <c r="D415" s="39">
        <v>925</v>
      </c>
      <c r="E415" s="135" t="s">
        <v>56</v>
      </c>
      <c r="F415" s="135" t="s">
        <v>37</v>
      </c>
      <c r="G415" s="81"/>
      <c r="H415" s="86"/>
      <c r="I415" s="133">
        <f t="shared" si="53"/>
        <v>75901400</v>
      </c>
      <c r="J415" s="133">
        <f>J416+J422+J428+J435+J439</f>
        <v>45901400</v>
      </c>
      <c r="K415" s="133">
        <f>K416+K422+K428+K435+K439</f>
        <v>30000000</v>
      </c>
      <c r="L415" s="134">
        <f>L416+L422+L428+L435+L439</f>
        <v>0</v>
      </c>
    </row>
    <row r="416" spans="2:12" ht="37.5">
      <c r="B416" s="113"/>
      <c r="C416" s="39" t="s">
        <v>98</v>
      </c>
      <c r="D416" s="39">
        <v>925</v>
      </c>
      <c r="E416" s="135" t="s">
        <v>56</v>
      </c>
      <c r="F416" s="135" t="s">
        <v>37</v>
      </c>
      <c r="G416" s="81">
        <v>5000000000</v>
      </c>
      <c r="H416" s="86"/>
      <c r="I416" s="133">
        <f t="shared" si="53"/>
        <v>13464200</v>
      </c>
      <c r="J416" s="133">
        <f t="shared" ref="J416:L417" si="56">J417</f>
        <v>13464200</v>
      </c>
      <c r="K416" s="133">
        <f t="shared" si="56"/>
        <v>0</v>
      </c>
      <c r="L416" s="134">
        <f t="shared" si="56"/>
        <v>0</v>
      </c>
    </row>
    <row r="417" spans="2:12" ht="37.5">
      <c r="B417" s="113"/>
      <c r="C417" s="39" t="s">
        <v>106</v>
      </c>
      <c r="D417" s="39">
        <v>925</v>
      </c>
      <c r="E417" s="135" t="s">
        <v>56</v>
      </c>
      <c r="F417" s="135" t="s">
        <v>37</v>
      </c>
      <c r="G417" s="81">
        <v>5020000000</v>
      </c>
      <c r="H417" s="86"/>
      <c r="I417" s="133">
        <f t="shared" si="53"/>
        <v>13464200</v>
      </c>
      <c r="J417" s="133">
        <f t="shared" si="56"/>
        <v>13464200</v>
      </c>
      <c r="K417" s="133">
        <f t="shared" si="56"/>
        <v>0</v>
      </c>
      <c r="L417" s="134">
        <f t="shared" si="56"/>
        <v>0</v>
      </c>
    </row>
    <row r="418" spans="2:12" ht="37.5">
      <c r="B418" s="113"/>
      <c r="C418" s="39" t="s">
        <v>100</v>
      </c>
      <c r="D418" s="39">
        <v>925</v>
      </c>
      <c r="E418" s="135" t="s">
        <v>56</v>
      </c>
      <c r="F418" s="135" t="s">
        <v>37</v>
      </c>
      <c r="G418" s="81">
        <v>5020000190</v>
      </c>
      <c r="H418" s="86"/>
      <c r="I418" s="133">
        <f t="shared" si="53"/>
        <v>13464200</v>
      </c>
      <c r="J418" s="133">
        <f>J419+J420+J421</f>
        <v>13464200</v>
      </c>
      <c r="K418" s="133">
        <f>K419+K420+K421</f>
        <v>0</v>
      </c>
      <c r="L418" s="134">
        <f>L419+L420+L421</f>
        <v>0</v>
      </c>
    </row>
    <row r="419" spans="2:12" ht="75">
      <c r="B419" s="113"/>
      <c r="C419" s="39" t="s">
        <v>101</v>
      </c>
      <c r="D419" s="39">
        <v>925</v>
      </c>
      <c r="E419" s="135" t="s">
        <v>56</v>
      </c>
      <c r="F419" s="135" t="s">
        <v>37</v>
      </c>
      <c r="G419" s="81">
        <v>5020000190</v>
      </c>
      <c r="H419" s="86">
        <v>100</v>
      </c>
      <c r="I419" s="133">
        <f t="shared" si="53"/>
        <v>13464200</v>
      </c>
      <c r="J419" s="133">
        <v>13464200</v>
      </c>
      <c r="K419" s="133"/>
      <c r="L419" s="134"/>
    </row>
    <row r="420" spans="2:12" ht="37.5" hidden="1">
      <c r="B420" s="113"/>
      <c r="C420" s="39" t="s">
        <v>104</v>
      </c>
      <c r="D420" s="39">
        <v>925</v>
      </c>
      <c r="E420" s="135" t="s">
        <v>56</v>
      </c>
      <c r="F420" s="135" t="s">
        <v>37</v>
      </c>
      <c r="G420" s="81">
        <v>5020000190</v>
      </c>
      <c r="H420" s="86">
        <v>200</v>
      </c>
      <c r="I420" s="133">
        <f t="shared" si="53"/>
        <v>0</v>
      </c>
      <c r="J420" s="133"/>
      <c r="K420" s="133"/>
      <c r="L420" s="134"/>
    </row>
    <row r="421" spans="2:12" hidden="1">
      <c r="B421" s="113"/>
      <c r="C421" s="39" t="s">
        <v>107</v>
      </c>
      <c r="D421" s="39">
        <v>925</v>
      </c>
      <c r="E421" s="135" t="s">
        <v>56</v>
      </c>
      <c r="F421" s="135" t="s">
        <v>37</v>
      </c>
      <c r="G421" s="81">
        <v>5020000190</v>
      </c>
      <c r="H421" s="86">
        <v>800</v>
      </c>
      <c r="I421" s="133">
        <f t="shared" si="53"/>
        <v>0</v>
      </c>
      <c r="J421" s="133"/>
      <c r="K421" s="133"/>
      <c r="L421" s="134"/>
    </row>
    <row r="422" spans="2:12" ht="37.5">
      <c r="B422" s="113"/>
      <c r="C422" s="39" t="s">
        <v>129</v>
      </c>
      <c r="D422" s="39">
        <v>925</v>
      </c>
      <c r="E422" s="135" t="s">
        <v>56</v>
      </c>
      <c r="F422" s="135" t="s">
        <v>37</v>
      </c>
      <c r="G422" s="81">
        <v>5200000000</v>
      </c>
      <c r="H422" s="86"/>
      <c r="I422" s="133">
        <f t="shared" si="53"/>
        <v>17937300</v>
      </c>
      <c r="J422" s="133">
        <f t="shared" ref="J422:L423" si="57">J423</f>
        <v>17937300</v>
      </c>
      <c r="K422" s="133">
        <f t="shared" si="57"/>
        <v>0</v>
      </c>
      <c r="L422" s="134">
        <f t="shared" si="57"/>
        <v>0</v>
      </c>
    </row>
    <row r="423" spans="2:12">
      <c r="B423" s="113"/>
      <c r="C423" s="39" t="s">
        <v>135</v>
      </c>
      <c r="D423" s="39">
        <v>925</v>
      </c>
      <c r="E423" s="135" t="s">
        <v>56</v>
      </c>
      <c r="F423" s="135" t="s">
        <v>37</v>
      </c>
      <c r="G423" s="81">
        <v>5250000000</v>
      </c>
      <c r="H423" s="86"/>
      <c r="I423" s="133">
        <f t="shared" si="53"/>
        <v>17937300</v>
      </c>
      <c r="J423" s="133">
        <f t="shared" si="57"/>
        <v>17937300</v>
      </c>
      <c r="K423" s="133">
        <f t="shared" si="57"/>
        <v>0</v>
      </c>
      <c r="L423" s="134">
        <f t="shared" si="57"/>
        <v>0</v>
      </c>
    </row>
    <row r="424" spans="2:12" ht="37.5">
      <c r="B424" s="113"/>
      <c r="C424" s="39" t="s">
        <v>131</v>
      </c>
      <c r="D424" s="39">
        <v>925</v>
      </c>
      <c r="E424" s="135" t="s">
        <v>56</v>
      </c>
      <c r="F424" s="135" t="s">
        <v>37</v>
      </c>
      <c r="G424" s="81">
        <v>5250000590</v>
      </c>
      <c r="H424" s="86"/>
      <c r="I424" s="133">
        <f t="shared" si="53"/>
        <v>17937300</v>
      </c>
      <c r="J424" s="133">
        <f>J425+J426+J427</f>
        <v>17937300</v>
      </c>
      <c r="K424" s="133">
        <f>K425+K426+K427</f>
        <v>0</v>
      </c>
      <c r="L424" s="134">
        <f>L425+L426+L427</f>
        <v>0</v>
      </c>
    </row>
    <row r="425" spans="2:12" ht="75">
      <c r="B425" s="113"/>
      <c r="C425" s="39" t="s">
        <v>101</v>
      </c>
      <c r="D425" s="39">
        <v>925</v>
      </c>
      <c r="E425" s="135" t="s">
        <v>56</v>
      </c>
      <c r="F425" s="135" t="s">
        <v>37</v>
      </c>
      <c r="G425" s="81">
        <v>5250000590</v>
      </c>
      <c r="H425" s="86">
        <v>100</v>
      </c>
      <c r="I425" s="133">
        <f t="shared" si="53"/>
        <v>17027500</v>
      </c>
      <c r="J425" s="133">
        <v>17027500</v>
      </c>
      <c r="K425" s="133"/>
      <c r="L425" s="134"/>
    </row>
    <row r="426" spans="2:12" ht="37.5">
      <c r="B426" s="113"/>
      <c r="C426" s="39" t="s">
        <v>104</v>
      </c>
      <c r="D426" s="39">
        <v>925</v>
      </c>
      <c r="E426" s="135" t="s">
        <v>56</v>
      </c>
      <c r="F426" s="135" t="s">
        <v>37</v>
      </c>
      <c r="G426" s="81">
        <v>5250000590</v>
      </c>
      <c r="H426" s="86">
        <v>200</v>
      </c>
      <c r="I426" s="133">
        <f t="shared" si="53"/>
        <v>903800</v>
      </c>
      <c r="J426" s="133">
        <v>903800</v>
      </c>
      <c r="K426" s="133"/>
      <c r="L426" s="134"/>
    </row>
    <row r="427" spans="2:12">
      <c r="B427" s="113"/>
      <c r="C427" s="39" t="s">
        <v>107</v>
      </c>
      <c r="D427" s="39">
        <v>925</v>
      </c>
      <c r="E427" s="135" t="s">
        <v>56</v>
      </c>
      <c r="F427" s="135" t="s">
        <v>37</v>
      </c>
      <c r="G427" s="81">
        <v>5250000590</v>
      </c>
      <c r="H427" s="86">
        <v>800</v>
      </c>
      <c r="I427" s="133">
        <f t="shared" si="53"/>
        <v>6000</v>
      </c>
      <c r="J427" s="133">
        <v>6000</v>
      </c>
      <c r="K427" s="133"/>
      <c r="L427" s="134"/>
    </row>
    <row r="428" spans="2:12">
      <c r="B428" s="113"/>
      <c r="C428" s="36" t="s">
        <v>163</v>
      </c>
      <c r="D428" s="39">
        <v>925</v>
      </c>
      <c r="E428" s="135" t="s">
        <v>56</v>
      </c>
      <c r="F428" s="135" t="s">
        <v>37</v>
      </c>
      <c r="G428" s="81">
        <v>5800000000</v>
      </c>
      <c r="H428" s="86"/>
      <c r="I428" s="133">
        <f t="shared" si="53"/>
        <v>5681700</v>
      </c>
      <c r="J428" s="133">
        <f>J429</f>
        <v>5681700</v>
      </c>
      <c r="K428" s="133">
        <f>K429</f>
        <v>0</v>
      </c>
      <c r="L428" s="134">
        <f>L429</f>
        <v>0</v>
      </c>
    </row>
    <row r="429" spans="2:12">
      <c r="B429" s="113"/>
      <c r="C429" s="39" t="s">
        <v>189</v>
      </c>
      <c r="D429" s="39">
        <v>925</v>
      </c>
      <c r="E429" s="135" t="s">
        <v>56</v>
      </c>
      <c r="F429" s="135" t="s">
        <v>37</v>
      </c>
      <c r="G429" s="81">
        <v>5830000000</v>
      </c>
      <c r="H429" s="86"/>
      <c r="I429" s="133">
        <f t="shared" si="53"/>
        <v>5681700</v>
      </c>
      <c r="J429" s="133">
        <f>J430+J432</f>
        <v>5681700</v>
      </c>
      <c r="K429" s="133">
        <f>K430+K432</f>
        <v>0</v>
      </c>
      <c r="L429" s="134">
        <f>L430+L432</f>
        <v>0</v>
      </c>
    </row>
    <row r="430" spans="2:12" ht="37.5">
      <c r="B430" s="113"/>
      <c r="C430" s="39" t="s">
        <v>131</v>
      </c>
      <c r="D430" s="39">
        <v>925</v>
      </c>
      <c r="E430" s="135" t="s">
        <v>56</v>
      </c>
      <c r="F430" s="135" t="s">
        <v>37</v>
      </c>
      <c r="G430" s="81">
        <v>5830000590</v>
      </c>
      <c r="H430" s="86"/>
      <c r="I430" s="133">
        <f t="shared" si="53"/>
        <v>4853700</v>
      </c>
      <c r="J430" s="133">
        <f>J431</f>
        <v>4853700</v>
      </c>
      <c r="K430" s="133">
        <f>K431</f>
        <v>0</v>
      </c>
      <c r="L430" s="134">
        <f>L431</f>
        <v>0</v>
      </c>
    </row>
    <row r="431" spans="2:12" ht="37.5">
      <c r="B431" s="113"/>
      <c r="C431" s="39" t="s">
        <v>167</v>
      </c>
      <c r="D431" s="39">
        <v>925</v>
      </c>
      <c r="E431" s="135" t="s">
        <v>56</v>
      </c>
      <c r="F431" s="135" t="s">
        <v>37</v>
      </c>
      <c r="G431" s="81">
        <v>5830000590</v>
      </c>
      <c r="H431" s="86">
        <v>600</v>
      </c>
      <c r="I431" s="133">
        <f t="shared" si="53"/>
        <v>4853700</v>
      </c>
      <c r="J431" s="133">
        <v>4853700</v>
      </c>
      <c r="K431" s="133"/>
      <c r="L431" s="134"/>
    </row>
    <row r="432" spans="2:12" ht="37.5">
      <c r="B432" s="113"/>
      <c r="C432" s="39" t="s">
        <v>191</v>
      </c>
      <c r="D432" s="39">
        <v>925</v>
      </c>
      <c r="E432" s="135" t="s">
        <v>56</v>
      </c>
      <c r="F432" s="135" t="s">
        <v>37</v>
      </c>
      <c r="G432" s="81">
        <v>5830100000</v>
      </c>
      <c r="H432" s="86"/>
      <c r="I432" s="133">
        <f t="shared" si="53"/>
        <v>828000</v>
      </c>
      <c r="J432" s="133">
        <f t="shared" ref="J432:L433" si="58">J433</f>
        <v>828000</v>
      </c>
      <c r="K432" s="133">
        <f t="shared" si="58"/>
        <v>0</v>
      </c>
      <c r="L432" s="134">
        <f t="shared" si="58"/>
        <v>0</v>
      </c>
    </row>
    <row r="433" spans="2:12" ht="37.5">
      <c r="B433" s="113"/>
      <c r="C433" s="39" t="s">
        <v>131</v>
      </c>
      <c r="D433" s="39">
        <v>925</v>
      </c>
      <c r="E433" s="135" t="s">
        <v>56</v>
      </c>
      <c r="F433" s="135" t="s">
        <v>37</v>
      </c>
      <c r="G433" s="81">
        <v>5830100590</v>
      </c>
      <c r="H433" s="86"/>
      <c r="I433" s="133">
        <f t="shared" si="53"/>
        <v>828000</v>
      </c>
      <c r="J433" s="133">
        <f t="shared" si="58"/>
        <v>828000</v>
      </c>
      <c r="K433" s="133">
        <f t="shared" si="58"/>
        <v>0</v>
      </c>
      <c r="L433" s="134">
        <f t="shared" si="58"/>
        <v>0</v>
      </c>
    </row>
    <row r="434" spans="2:12">
      <c r="B434" s="113"/>
      <c r="C434" s="39" t="s">
        <v>143</v>
      </c>
      <c r="D434" s="39">
        <v>925</v>
      </c>
      <c r="E434" s="135" t="s">
        <v>56</v>
      </c>
      <c r="F434" s="135" t="s">
        <v>37</v>
      </c>
      <c r="G434" s="81">
        <v>5830100590</v>
      </c>
      <c r="H434" s="86">
        <v>300</v>
      </c>
      <c r="I434" s="133">
        <f t="shared" si="53"/>
        <v>828000</v>
      </c>
      <c r="J434" s="133">
        <v>828000</v>
      </c>
      <c r="K434" s="133"/>
      <c r="L434" s="134"/>
    </row>
    <row r="435" spans="2:12" ht="56.25">
      <c r="B435" s="113"/>
      <c r="C435" s="39" t="s">
        <v>272</v>
      </c>
      <c r="D435" s="39">
        <v>925</v>
      </c>
      <c r="E435" s="135" t="s">
        <v>56</v>
      </c>
      <c r="F435" s="135" t="s">
        <v>37</v>
      </c>
      <c r="G435" s="81">
        <v>6700000000</v>
      </c>
      <c r="H435" s="86"/>
      <c r="I435" s="133">
        <f t="shared" si="53"/>
        <v>2290500</v>
      </c>
      <c r="J435" s="133">
        <f t="shared" ref="J435:L437" si="59">J436</f>
        <v>2290500</v>
      </c>
      <c r="K435" s="133">
        <f t="shared" si="59"/>
        <v>0</v>
      </c>
      <c r="L435" s="134">
        <f t="shared" si="59"/>
        <v>0</v>
      </c>
    </row>
    <row r="436" spans="2:12" ht="37.5">
      <c r="B436" s="113"/>
      <c r="C436" s="39" t="s">
        <v>273</v>
      </c>
      <c r="D436" s="39">
        <v>925</v>
      </c>
      <c r="E436" s="135" t="s">
        <v>56</v>
      </c>
      <c r="F436" s="135" t="s">
        <v>37</v>
      </c>
      <c r="G436" s="81">
        <v>6710000000</v>
      </c>
      <c r="H436" s="86"/>
      <c r="I436" s="133">
        <f t="shared" si="53"/>
        <v>2290500</v>
      </c>
      <c r="J436" s="133">
        <f t="shared" si="59"/>
        <v>2290500</v>
      </c>
      <c r="K436" s="133">
        <f t="shared" si="59"/>
        <v>0</v>
      </c>
      <c r="L436" s="134">
        <f t="shared" si="59"/>
        <v>0</v>
      </c>
    </row>
    <row r="437" spans="2:12">
      <c r="B437" s="113"/>
      <c r="C437" s="39" t="s">
        <v>274</v>
      </c>
      <c r="D437" s="39">
        <v>925</v>
      </c>
      <c r="E437" s="135" t="s">
        <v>56</v>
      </c>
      <c r="F437" s="135" t="s">
        <v>37</v>
      </c>
      <c r="G437" s="81">
        <v>6710010220</v>
      </c>
      <c r="H437" s="86"/>
      <c r="I437" s="133">
        <f t="shared" si="53"/>
        <v>2290500</v>
      </c>
      <c r="J437" s="133">
        <f t="shared" si="59"/>
        <v>2290500</v>
      </c>
      <c r="K437" s="133">
        <f t="shared" si="59"/>
        <v>0</v>
      </c>
      <c r="L437" s="134">
        <f t="shared" si="59"/>
        <v>0</v>
      </c>
    </row>
    <row r="438" spans="2:12" ht="37.5">
      <c r="B438" s="113"/>
      <c r="C438" s="39" t="s">
        <v>167</v>
      </c>
      <c r="D438" s="39">
        <v>925</v>
      </c>
      <c r="E438" s="135" t="s">
        <v>56</v>
      </c>
      <c r="F438" s="135" t="s">
        <v>37</v>
      </c>
      <c r="G438" s="81">
        <v>6710010220</v>
      </c>
      <c r="H438" s="86">
        <v>600</v>
      </c>
      <c r="I438" s="133">
        <f t="shared" si="53"/>
        <v>2290500</v>
      </c>
      <c r="J438" s="133">
        <v>2290500</v>
      </c>
      <c r="K438" s="133"/>
      <c r="L438" s="134"/>
    </row>
    <row r="439" spans="2:12">
      <c r="B439" s="113"/>
      <c r="C439" s="39" t="s">
        <v>286</v>
      </c>
      <c r="D439" s="39">
        <v>925</v>
      </c>
      <c r="E439" s="135" t="s">
        <v>56</v>
      </c>
      <c r="F439" s="135" t="s">
        <v>37</v>
      </c>
      <c r="G439" s="81">
        <v>7000000000</v>
      </c>
      <c r="H439" s="86"/>
      <c r="I439" s="133">
        <f t="shared" si="53"/>
        <v>36527700</v>
      </c>
      <c r="J439" s="133">
        <f>J440</f>
        <v>6527700</v>
      </c>
      <c r="K439" s="133">
        <f>K440</f>
        <v>30000000</v>
      </c>
      <c r="L439" s="134">
        <f>L440</f>
        <v>0</v>
      </c>
    </row>
    <row r="440" spans="2:12" ht="37.5">
      <c r="B440" s="113"/>
      <c r="C440" s="39" t="s">
        <v>287</v>
      </c>
      <c r="D440" s="39">
        <v>925</v>
      </c>
      <c r="E440" s="135" t="s">
        <v>56</v>
      </c>
      <c r="F440" s="135" t="s">
        <v>37</v>
      </c>
      <c r="G440" s="81">
        <v>7010000000</v>
      </c>
      <c r="H440" s="86"/>
      <c r="I440" s="133">
        <f t="shared" si="53"/>
        <v>36527700</v>
      </c>
      <c r="J440" s="133">
        <f>J441+J443</f>
        <v>6527700</v>
      </c>
      <c r="K440" s="133">
        <f>K441+K443+K445</f>
        <v>30000000</v>
      </c>
      <c r="L440" s="134">
        <f>L441+L443</f>
        <v>0</v>
      </c>
    </row>
    <row r="441" spans="2:12" ht="93.75">
      <c r="B441" s="113"/>
      <c r="C441" s="39" t="s">
        <v>288</v>
      </c>
      <c r="D441" s="39">
        <v>925</v>
      </c>
      <c r="E441" s="135" t="s">
        <v>56</v>
      </c>
      <c r="F441" s="135" t="s">
        <v>37</v>
      </c>
      <c r="G441" s="81">
        <v>7010063110</v>
      </c>
      <c r="H441" s="86"/>
      <c r="I441" s="133">
        <f t="shared" si="53"/>
        <v>2819800</v>
      </c>
      <c r="J441" s="133">
        <f>J442</f>
        <v>2819800</v>
      </c>
      <c r="K441" s="133">
        <f>K442</f>
        <v>0</v>
      </c>
      <c r="L441" s="134">
        <f>L442</f>
        <v>0</v>
      </c>
    </row>
    <row r="442" spans="2:12" ht="37.5">
      <c r="B442" s="113"/>
      <c r="C442" s="39" t="s">
        <v>167</v>
      </c>
      <c r="D442" s="39">
        <v>925</v>
      </c>
      <c r="E442" s="135" t="s">
        <v>56</v>
      </c>
      <c r="F442" s="135" t="s">
        <v>37</v>
      </c>
      <c r="G442" s="81">
        <v>7010063110</v>
      </c>
      <c r="H442" s="86">
        <v>600</v>
      </c>
      <c r="I442" s="133">
        <f t="shared" si="53"/>
        <v>2819800</v>
      </c>
      <c r="J442" s="133">
        <v>2819800</v>
      </c>
      <c r="K442" s="133"/>
      <c r="L442" s="134"/>
    </row>
    <row r="443" spans="2:12" ht="75" hidden="1">
      <c r="B443" s="113"/>
      <c r="C443" s="39" t="s">
        <v>289</v>
      </c>
      <c r="D443" s="39">
        <v>925</v>
      </c>
      <c r="E443" s="135" t="s">
        <v>56</v>
      </c>
      <c r="F443" s="135" t="s">
        <v>37</v>
      </c>
      <c r="G443" s="81" t="s">
        <v>290</v>
      </c>
      <c r="H443" s="86"/>
      <c r="I443" s="133">
        <f t="shared" si="53"/>
        <v>0</v>
      </c>
      <c r="J443" s="133">
        <f>J444</f>
        <v>3707900</v>
      </c>
      <c r="K443" s="133">
        <f>K444</f>
        <v>-3707900</v>
      </c>
      <c r="L443" s="134">
        <f>L444</f>
        <v>0</v>
      </c>
    </row>
    <row r="444" spans="2:12" ht="37.5" hidden="1">
      <c r="B444" s="113"/>
      <c r="C444" s="39" t="s">
        <v>167</v>
      </c>
      <c r="D444" s="39">
        <v>925</v>
      </c>
      <c r="E444" s="135" t="s">
        <v>56</v>
      </c>
      <c r="F444" s="135" t="s">
        <v>37</v>
      </c>
      <c r="G444" s="81" t="s">
        <v>290</v>
      </c>
      <c r="H444" s="86">
        <v>600</v>
      </c>
      <c r="I444" s="133">
        <f t="shared" si="53"/>
        <v>0</v>
      </c>
      <c r="J444" s="133">
        <v>3707900</v>
      </c>
      <c r="K444" s="133">
        <v>-3707900</v>
      </c>
      <c r="L444" s="134"/>
    </row>
    <row r="445" spans="2:12" ht="131.25">
      <c r="B445" s="113"/>
      <c r="C445" s="39" t="s">
        <v>291</v>
      </c>
      <c r="D445" s="39">
        <v>925</v>
      </c>
      <c r="E445" s="135" t="s">
        <v>56</v>
      </c>
      <c r="F445" s="135" t="s">
        <v>37</v>
      </c>
      <c r="G445" s="81" t="s">
        <v>292</v>
      </c>
      <c r="H445" s="86"/>
      <c r="I445" s="133">
        <f t="shared" si="53"/>
        <v>33707900</v>
      </c>
      <c r="J445" s="133"/>
      <c r="K445" s="133">
        <f>K446</f>
        <v>33707900</v>
      </c>
      <c r="L445" s="134"/>
    </row>
    <row r="446" spans="2:12" ht="37.5">
      <c r="B446" s="113"/>
      <c r="C446" s="39" t="s">
        <v>167</v>
      </c>
      <c r="D446" s="39">
        <v>925</v>
      </c>
      <c r="E446" s="135" t="s">
        <v>56</v>
      </c>
      <c r="F446" s="135" t="s">
        <v>37</v>
      </c>
      <c r="G446" s="81" t="s">
        <v>292</v>
      </c>
      <c r="H446" s="86">
        <v>600</v>
      </c>
      <c r="I446" s="133">
        <f t="shared" si="53"/>
        <v>33707900</v>
      </c>
      <c r="J446" s="133"/>
      <c r="K446" s="133">
        <v>33707900</v>
      </c>
      <c r="L446" s="134"/>
    </row>
    <row r="447" spans="2:12">
      <c r="B447" s="113"/>
      <c r="C447" s="39" t="s">
        <v>72</v>
      </c>
      <c r="D447" s="39">
        <v>925</v>
      </c>
      <c r="E447" s="135" t="s">
        <v>39</v>
      </c>
      <c r="F447" s="135" t="s">
        <v>85</v>
      </c>
      <c r="G447" s="81"/>
      <c r="H447" s="86"/>
      <c r="I447" s="133">
        <f t="shared" si="53"/>
        <v>13979100</v>
      </c>
      <c r="J447" s="133">
        <f t="shared" ref="J447:L449" si="60">J448</f>
        <v>13979100</v>
      </c>
      <c r="K447" s="133">
        <f t="shared" si="60"/>
        <v>0</v>
      </c>
      <c r="L447" s="134">
        <f t="shared" si="60"/>
        <v>0</v>
      </c>
    </row>
    <row r="448" spans="2:12">
      <c r="B448" s="113"/>
      <c r="C448" s="39" t="s">
        <v>74</v>
      </c>
      <c r="D448" s="39">
        <v>925</v>
      </c>
      <c r="E448" s="135" t="s">
        <v>39</v>
      </c>
      <c r="F448" s="135" t="s">
        <v>23</v>
      </c>
      <c r="G448" s="81"/>
      <c r="H448" s="86"/>
      <c r="I448" s="133">
        <f t="shared" si="53"/>
        <v>13979100</v>
      </c>
      <c r="J448" s="133">
        <f t="shared" si="60"/>
        <v>13979100</v>
      </c>
      <c r="K448" s="133">
        <f t="shared" si="60"/>
        <v>0</v>
      </c>
      <c r="L448" s="134">
        <f t="shared" si="60"/>
        <v>0</v>
      </c>
    </row>
    <row r="449" spans="1:1024" ht="37.5">
      <c r="B449" s="113"/>
      <c r="C449" s="39" t="s">
        <v>364</v>
      </c>
      <c r="D449" s="39">
        <v>925</v>
      </c>
      <c r="E449" s="135" t="s">
        <v>39</v>
      </c>
      <c r="F449" s="135" t="s">
        <v>23</v>
      </c>
      <c r="G449" s="81">
        <v>5800000000</v>
      </c>
      <c r="H449" s="86"/>
      <c r="I449" s="133">
        <f t="shared" si="53"/>
        <v>13979100</v>
      </c>
      <c r="J449" s="133">
        <f t="shared" si="60"/>
        <v>13979100</v>
      </c>
      <c r="K449" s="133">
        <f t="shared" si="60"/>
        <v>0</v>
      </c>
      <c r="L449" s="134">
        <f t="shared" si="60"/>
        <v>0</v>
      </c>
    </row>
    <row r="450" spans="1:1024" ht="93.75">
      <c r="B450" s="113"/>
      <c r="C450" s="45" t="s">
        <v>190</v>
      </c>
      <c r="D450" s="39">
        <v>925</v>
      </c>
      <c r="E450" s="135" t="s">
        <v>39</v>
      </c>
      <c r="F450" s="135" t="s">
        <v>23</v>
      </c>
      <c r="G450" s="81">
        <v>5830060710</v>
      </c>
      <c r="H450" s="86"/>
      <c r="I450" s="133">
        <f t="shared" si="53"/>
        <v>13979100</v>
      </c>
      <c r="J450" s="133">
        <f>J452+J451</f>
        <v>13979100</v>
      </c>
      <c r="K450" s="133">
        <f>K452+K451</f>
        <v>0</v>
      </c>
      <c r="L450" s="134">
        <f>L452+L451</f>
        <v>0</v>
      </c>
    </row>
    <row r="451" spans="1:1024" ht="37.5">
      <c r="B451" s="113"/>
      <c r="C451" s="39" t="s">
        <v>104</v>
      </c>
      <c r="D451" s="39">
        <v>925</v>
      </c>
      <c r="E451" s="135" t="s">
        <v>39</v>
      </c>
      <c r="F451" s="135" t="s">
        <v>23</v>
      </c>
      <c r="G451" s="81">
        <v>5830060710</v>
      </c>
      <c r="H451" s="86">
        <v>200</v>
      </c>
      <c r="I451" s="133">
        <f t="shared" si="53"/>
        <v>204700</v>
      </c>
      <c r="J451" s="133">
        <v>204700</v>
      </c>
      <c r="K451" s="133"/>
      <c r="L451" s="134"/>
    </row>
    <row r="452" spans="1:1024">
      <c r="B452" s="113"/>
      <c r="C452" s="39" t="s">
        <v>143</v>
      </c>
      <c r="D452" s="39">
        <v>925</v>
      </c>
      <c r="E452" s="135" t="s">
        <v>39</v>
      </c>
      <c r="F452" s="135" t="s">
        <v>23</v>
      </c>
      <c r="G452" s="81">
        <v>5830060710</v>
      </c>
      <c r="H452" s="86">
        <v>300</v>
      </c>
      <c r="I452" s="133">
        <f t="shared" si="53"/>
        <v>13774400</v>
      </c>
      <c r="J452" s="133">
        <v>13774400</v>
      </c>
      <c r="K452" s="133"/>
      <c r="L452" s="134"/>
    </row>
    <row r="453" spans="1:1024" s="112" customFormat="1" ht="37.5">
      <c r="A453" s="110"/>
      <c r="B453" s="113" t="s">
        <v>71</v>
      </c>
      <c r="C453" s="30" t="s">
        <v>365</v>
      </c>
      <c r="D453" s="30">
        <v>926</v>
      </c>
      <c r="E453" s="138"/>
      <c r="F453" s="138"/>
      <c r="G453" s="87"/>
      <c r="H453" s="88"/>
      <c r="I453" s="128">
        <f t="shared" si="53"/>
        <v>237014200</v>
      </c>
      <c r="J453" s="128">
        <f>J460+J477+J454</f>
        <v>237017200</v>
      </c>
      <c r="K453" s="128">
        <f>K460+K477+K454</f>
        <v>-3000</v>
      </c>
      <c r="L453" s="129">
        <f>L460+L477+L454</f>
        <v>0</v>
      </c>
      <c r="AKG453" s="42"/>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row>
    <row r="454" spans="1:1024" s="112" customFormat="1">
      <c r="A454" s="110"/>
      <c r="B454" s="113"/>
      <c r="C454" s="39" t="s">
        <v>15</v>
      </c>
      <c r="D454" s="39">
        <v>926</v>
      </c>
      <c r="E454" s="135" t="s">
        <v>16</v>
      </c>
      <c r="F454" s="135" t="s">
        <v>85</v>
      </c>
      <c r="G454" s="81"/>
      <c r="H454" s="82"/>
      <c r="I454" s="133">
        <f t="shared" si="53"/>
        <v>1153600</v>
      </c>
      <c r="J454" s="133">
        <f t="shared" ref="J454:L458" si="61">J455</f>
        <v>1153600</v>
      </c>
      <c r="K454" s="133">
        <f t="shared" si="61"/>
        <v>0</v>
      </c>
      <c r="L454" s="134">
        <f t="shared" si="61"/>
        <v>0</v>
      </c>
      <c r="AKG454"/>
      <c r="AKH454"/>
      <c r="AKI454"/>
      <c r="AKJ454"/>
      <c r="AKK454"/>
      <c r="AKL454"/>
      <c r="AKM454"/>
      <c r="AKN454"/>
      <c r="AKO454"/>
      <c r="AKP454"/>
      <c r="AKQ454"/>
      <c r="AKR454"/>
      <c r="AKS454"/>
      <c r="AKT454"/>
      <c r="AKU454"/>
      <c r="AKV454"/>
      <c r="AKW454"/>
      <c r="AKX454"/>
      <c r="AKY454"/>
      <c r="AKZ454"/>
      <c r="ALA454"/>
      <c r="ALB454"/>
      <c r="ALC454"/>
      <c r="ALD454"/>
      <c r="ALE454"/>
      <c r="ALF454"/>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row>
    <row r="455" spans="1:1024" s="112" customFormat="1">
      <c r="A455" s="110"/>
      <c r="B455" s="113"/>
      <c r="C455" s="39" t="s">
        <v>31</v>
      </c>
      <c r="D455" s="39">
        <v>926</v>
      </c>
      <c r="E455" s="135" t="s">
        <v>16</v>
      </c>
      <c r="F455" s="135" t="s">
        <v>32</v>
      </c>
      <c r="G455" s="81"/>
      <c r="H455" s="82"/>
      <c r="I455" s="133">
        <f t="shared" si="53"/>
        <v>1153600</v>
      </c>
      <c r="J455" s="133">
        <f t="shared" si="61"/>
        <v>1153600</v>
      </c>
      <c r="K455" s="133">
        <f t="shared" si="61"/>
        <v>0</v>
      </c>
      <c r="L455" s="134">
        <f t="shared" si="61"/>
        <v>0</v>
      </c>
      <c r="AKG455"/>
      <c r="AKH455"/>
      <c r="AKI455"/>
      <c r="AKJ455"/>
      <c r="AKK455"/>
      <c r="AKL455"/>
      <c r="AKM455"/>
      <c r="AKN455"/>
      <c r="AKO455"/>
      <c r="AKP455"/>
      <c r="AKQ455"/>
      <c r="AKR455"/>
      <c r="AKS455"/>
      <c r="AKT455"/>
      <c r="AKU455"/>
      <c r="AKV455"/>
      <c r="AKW455"/>
      <c r="AKX455"/>
      <c r="AKY455"/>
      <c r="AKZ455"/>
      <c r="ALA455"/>
      <c r="ALB455"/>
      <c r="ALC455"/>
      <c r="ALD455"/>
      <c r="ALE455"/>
      <c r="ALF455"/>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row>
    <row r="456" spans="1:1024" s="112" customFormat="1" ht="37.5">
      <c r="A456" s="110"/>
      <c r="B456" s="113"/>
      <c r="C456" s="39" t="s">
        <v>98</v>
      </c>
      <c r="D456" s="39">
        <v>926</v>
      </c>
      <c r="E456" s="135" t="s">
        <v>16</v>
      </c>
      <c r="F456" s="135" t="s">
        <v>32</v>
      </c>
      <c r="G456" s="81">
        <v>500000000</v>
      </c>
      <c r="H456" s="82"/>
      <c r="I456" s="133">
        <f t="shared" si="53"/>
        <v>1153600</v>
      </c>
      <c r="J456" s="133">
        <f t="shared" si="61"/>
        <v>1153600</v>
      </c>
      <c r="K456" s="133">
        <f t="shared" si="61"/>
        <v>0</v>
      </c>
      <c r="L456" s="134">
        <f t="shared" si="61"/>
        <v>0</v>
      </c>
      <c r="AKG456"/>
      <c r="AKH456"/>
      <c r="AKI456"/>
      <c r="AKJ456"/>
      <c r="AKK456"/>
      <c r="AKL456"/>
      <c r="AKM456"/>
      <c r="AKN456"/>
      <c r="AKO456"/>
      <c r="AKP456"/>
      <c r="AKQ456"/>
      <c r="AKR456"/>
      <c r="AKS456"/>
      <c r="AKT456"/>
      <c r="AKU456"/>
      <c r="AKV456"/>
      <c r="AKW456"/>
      <c r="AKX456"/>
      <c r="AKY456"/>
      <c r="AKZ456"/>
      <c r="ALA456"/>
      <c r="ALB456"/>
      <c r="ALC456"/>
      <c r="ALD456"/>
      <c r="ALE456"/>
      <c r="ALF456"/>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row>
    <row r="457" spans="1:1024" s="112" customFormat="1" ht="37.5">
      <c r="A457" s="110"/>
      <c r="B457" s="113"/>
      <c r="C457" s="39" t="s">
        <v>117</v>
      </c>
      <c r="D457" s="39">
        <v>926</v>
      </c>
      <c r="E457" s="135" t="s">
        <v>16</v>
      </c>
      <c r="F457" s="135" t="s">
        <v>32</v>
      </c>
      <c r="G457" s="81">
        <v>5030000000</v>
      </c>
      <c r="H457" s="82"/>
      <c r="I457" s="133">
        <f t="shared" si="53"/>
        <v>1153600</v>
      </c>
      <c r="J457" s="133">
        <f t="shared" si="61"/>
        <v>1153600</v>
      </c>
      <c r="K457" s="133">
        <f t="shared" si="61"/>
        <v>0</v>
      </c>
      <c r="L457" s="134">
        <f t="shared" si="61"/>
        <v>0</v>
      </c>
      <c r="AKG457"/>
      <c r="AKH457"/>
      <c r="AKI457"/>
      <c r="AKJ457"/>
      <c r="AKK457"/>
      <c r="AKL457"/>
      <c r="AKM457"/>
      <c r="AKN457"/>
      <c r="AKO457"/>
      <c r="AKP457"/>
      <c r="AKQ457"/>
      <c r="AKR457"/>
      <c r="AKS457"/>
      <c r="AKT457"/>
      <c r="AKU457"/>
      <c r="AKV457"/>
      <c r="AKW457"/>
      <c r="AKX457"/>
      <c r="AKY457"/>
      <c r="AKZ457"/>
      <c r="ALA457"/>
      <c r="ALB457"/>
      <c r="ALC457"/>
      <c r="ALD457"/>
      <c r="ALE457"/>
      <c r="ALF457"/>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row>
    <row r="458" spans="1:1024" s="112" customFormat="1" ht="37.5">
      <c r="A458" s="110"/>
      <c r="B458" s="113"/>
      <c r="C458" s="39" t="s">
        <v>118</v>
      </c>
      <c r="D458" s="39">
        <v>926</v>
      </c>
      <c r="E458" s="135" t="s">
        <v>16</v>
      </c>
      <c r="F458" s="135" t="s">
        <v>32</v>
      </c>
      <c r="G458" s="81">
        <v>5030010030</v>
      </c>
      <c r="H458" s="82"/>
      <c r="I458" s="133">
        <f t="shared" si="53"/>
        <v>1153600</v>
      </c>
      <c r="J458" s="133">
        <f t="shared" si="61"/>
        <v>1153600</v>
      </c>
      <c r="K458" s="133">
        <f t="shared" si="61"/>
        <v>0</v>
      </c>
      <c r="L458" s="134">
        <f t="shared" si="61"/>
        <v>0</v>
      </c>
      <c r="AKG458"/>
      <c r="AKH458"/>
      <c r="AKI458"/>
      <c r="AKJ458"/>
      <c r="AKK458"/>
      <c r="AKL458"/>
      <c r="AKM458"/>
      <c r="AKN458"/>
      <c r="AKO458"/>
      <c r="AKP458"/>
      <c r="AKQ458"/>
      <c r="AKR458"/>
      <c r="AKS458"/>
      <c r="AKT458"/>
      <c r="AKU458"/>
      <c r="AKV458"/>
      <c r="AKW458"/>
      <c r="AKX458"/>
      <c r="AKY458"/>
      <c r="AKZ458"/>
      <c r="ALA458"/>
      <c r="ALB458"/>
      <c r="ALC458"/>
      <c r="ALD458"/>
      <c r="ALE458"/>
      <c r="ALF458"/>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row>
    <row r="459" spans="1:1024" s="112" customFormat="1" ht="37.5">
      <c r="A459" s="110"/>
      <c r="B459" s="113"/>
      <c r="C459" s="39" t="s">
        <v>104</v>
      </c>
      <c r="D459" s="39">
        <v>926</v>
      </c>
      <c r="E459" s="135" t="s">
        <v>16</v>
      </c>
      <c r="F459" s="135" t="s">
        <v>32</v>
      </c>
      <c r="G459" s="81">
        <v>5030010030</v>
      </c>
      <c r="H459" s="82" t="s">
        <v>105</v>
      </c>
      <c r="I459" s="133">
        <f t="shared" si="53"/>
        <v>1153600</v>
      </c>
      <c r="J459" s="133">
        <v>1153600</v>
      </c>
      <c r="K459" s="133"/>
      <c r="L459" s="134"/>
      <c r="AKG459"/>
      <c r="AKH459"/>
      <c r="AKI459"/>
      <c r="AKJ459"/>
      <c r="AKK459"/>
      <c r="AKL459"/>
      <c r="AKM459"/>
      <c r="AKN459"/>
      <c r="AKO459"/>
      <c r="AKP459"/>
      <c r="AKQ459"/>
      <c r="AKR459"/>
      <c r="AKS459"/>
      <c r="AKT459"/>
      <c r="AKU459"/>
      <c r="AKV459"/>
      <c r="AKW459"/>
      <c r="AKX459"/>
      <c r="AKY459"/>
      <c r="AKZ459"/>
      <c r="ALA459"/>
      <c r="ALB459"/>
      <c r="ALC459"/>
      <c r="ALD459"/>
      <c r="ALE459"/>
      <c r="ALF459"/>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row>
    <row r="460" spans="1:1024">
      <c r="B460" s="113"/>
      <c r="C460" s="39" t="s">
        <v>55</v>
      </c>
      <c r="D460" s="39">
        <v>926</v>
      </c>
      <c r="E460" s="135" t="s">
        <v>56</v>
      </c>
      <c r="F460" s="135" t="s">
        <v>85</v>
      </c>
      <c r="G460" s="81"/>
      <c r="H460" s="86"/>
      <c r="I460" s="133">
        <f t="shared" si="53"/>
        <v>122582300</v>
      </c>
      <c r="J460" s="133">
        <f>J461+J468</f>
        <v>122582300</v>
      </c>
      <c r="K460" s="133">
        <f>K461+K468</f>
        <v>0</v>
      </c>
      <c r="L460" s="134">
        <f>L461+L468</f>
        <v>0</v>
      </c>
    </row>
    <row r="461" spans="1:1024">
      <c r="B461" s="113"/>
      <c r="C461" s="39" t="s">
        <v>363</v>
      </c>
      <c r="D461" s="39">
        <v>926</v>
      </c>
      <c r="E461" s="135" t="s">
        <v>56</v>
      </c>
      <c r="F461" s="135" t="s">
        <v>20</v>
      </c>
      <c r="G461" s="81"/>
      <c r="H461" s="86"/>
      <c r="I461" s="133">
        <f t="shared" si="53"/>
        <v>122145600</v>
      </c>
      <c r="J461" s="133">
        <f t="shared" ref="J461:L462" si="62">J462</f>
        <v>122145600</v>
      </c>
      <c r="K461" s="133">
        <f t="shared" si="62"/>
        <v>0</v>
      </c>
      <c r="L461" s="134">
        <f t="shared" si="62"/>
        <v>0</v>
      </c>
    </row>
    <row r="462" spans="1:1024">
      <c r="B462" s="113"/>
      <c r="C462" s="36" t="s">
        <v>163</v>
      </c>
      <c r="D462" s="39">
        <v>926</v>
      </c>
      <c r="E462" s="135" t="s">
        <v>56</v>
      </c>
      <c r="F462" s="135" t="s">
        <v>20</v>
      </c>
      <c r="G462" s="81">
        <v>5800000000</v>
      </c>
      <c r="H462" s="86"/>
      <c r="I462" s="133">
        <f t="shared" si="53"/>
        <v>122145600</v>
      </c>
      <c r="J462" s="133">
        <f t="shared" si="62"/>
        <v>122145600</v>
      </c>
      <c r="K462" s="133">
        <f t="shared" si="62"/>
        <v>0</v>
      </c>
      <c r="L462" s="134">
        <f t="shared" si="62"/>
        <v>0</v>
      </c>
    </row>
    <row r="463" spans="1:1024">
      <c r="B463" s="113"/>
      <c r="C463" s="39" t="s">
        <v>184</v>
      </c>
      <c r="D463" s="39">
        <v>926</v>
      </c>
      <c r="E463" s="135" t="s">
        <v>56</v>
      </c>
      <c r="F463" s="135" t="s">
        <v>20</v>
      </c>
      <c r="G463" s="81">
        <v>5820000000</v>
      </c>
      <c r="H463" s="86"/>
      <c r="I463" s="133">
        <f t="shared" si="53"/>
        <v>122145600</v>
      </c>
      <c r="J463" s="133">
        <f>J464+J466</f>
        <v>122145600</v>
      </c>
      <c r="K463" s="133">
        <f>K464+K466</f>
        <v>0</v>
      </c>
      <c r="L463" s="134">
        <f>L464+L466</f>
        <v>0</v>
      </c>
    </row>
    <row r="464" spans="1:1024" ht="37.5">
      <c r="B464" s="113"/>
      <c r="C464" s="39" t="s">
        <v>131</v>
      </c>
      <c r="D464" s="39">
        <v>926</v>
      </c>
      <c r="E464" s="135" t="s">
        <v>56</v>
      </c>
      <c r="F464" s="135" t="s">
        <v>20</v>
      </c>
      <c r="G464" s="81">
        <v>5820000590</v>
      </c>
      <c r="H464" s="86"/>
      <c r="I464" s="133">
        <f t="shared" ref="I464:I527" si="63">SUM(J464:L464)</f>
        <v>122013300</v>
      </c>
      <c r="J464" s="133">
        <f>J465</f>
        <v>122013300</v>
      </c>
      <c r="K464" s="133">
        <f>K465</f>
        <v>0</v>
      </c>
      <c r="L464" s="134">
        <f>L465</f>
        <v>0</v>
      </c>
    </row>
    <row r="465" spans="2:1024" ht="37.5">
      <c r="B465" s="113"/>
      <c r="C465" s="39" t="s">
        <v>167</v>
      </c>
      <c r="D465" s="39">
        <v>926</v>
      </c>
      <c r="E465" s="135" t="s">
        <v>56</v>
      </c>
      <c r="F465" s="135" t="s">
        <v>20</v>
      </c>
      <c r="G465" s="81">
        <v>5820000590</v>
      </c>
      <c r="H465" s="86">
        <v>600</v>
      </c>
      <c r="I465" s="133">
        <f t="shared" si="63"/>
        <v>122013300</v>
      </c>
      <c r="J465" s="133">
        <v>122013300</v>
      </c>
      <c r="K465" s="133"/>
      <c r="L465" s="134"/>
    </row>
    <row r="466" spans="2:1024" ht="150">
      <c r="B466" s="113"/>
      <c r="C466" s="39" t="s">
        <v>168</v>
      </c>
      <c r="D466" s="39">
        <v>926</v>
      </c>
      <c r="E466" s="135" t="s">
        <v>56</v>
      </c>
      <c r="F466" s="135" t="s">
        <v>20</v>
      </c>
      <c r="G466" s="81">
        <v>5820060820</v>
      </c>
      <c r="H466" s="86"/>
      <c r="I466" s="133">
        <f t="shared" si="63"/>
        <v>132300</v>
      </c>
      <c r="J466" s="133">
        <f>J467</f>
        <v>132300</v>
      </c>
      <c r="K466" s="133">
        <f>K467</f>
        <v>0</v>
      </c>
      <c r="L466" s="134">
        <f>L467</f>
        <v>0</v>
      </c>
    </row>
    <row r="467" spans="2:1024" ht="37.5">
      <c r="B467" s="113"/>
      <c r="C467" s="39" t="s">
        <v>167</v>
      </c>
      <c r="D467" s="39">
        <v>926</v>
      </c>
      <c r="E467" s="135" t="s">
        <v>56</v>
      </c>
      <c r="F467" s="135" t="s">
        <v>20</v>
      </c>
      <c r="G467" s="81">
        <v>5820060820</v>
      </c>
      <c r="H467" s="86">
        <v>600</v>
      </c>
      <c r="I467" s="133">
        <f t="shared" si="63"/>
        <v>132300</v>
      </c>
      <c r="J467" s="133">
        <v>132300</v>
      </c>
      <c r="K467" s="133">
        <v>0</v>
      </c>
      <c r="L467" s="134">
        <v>0</v>
      </c>
    </row>
    <row r="468" spans="2:1024">
      <c r="B468" s="113"/>
      <c r="C468" s="39" t="s">
        <v>61</v>
      </c>
      <c r="D468" s="39">
        <v>926</v>
      </c>
      <c r="E468" s="135" t="s">
        <v>56</v>
      </c>
      <c r="F468" s="135" t="s">
        <v>37</v>
      </c>
      <c r="G468" s="81"/>
      <c r="H468" s="86"/>
      <c r="I468" s="133">
        <f t="shared" si="63"/>
        <v>436700</v>
      </c>
      <c r="J468" s="133">
        <f>J469+J473</f>
        <v>436700</v>
      </c>
      <c r="K468" s="133">
        <f>K469+K473</f>
        <v>0</v>
      </c>
      <c r="L468" s="134">
        <f>L469+L473</f>
        <v>0</v>
      </c>
    </row>
    <row r="469" spans="2:1024" s="101" customFormat="1" ht="56.25">
      <c r="B469" s="113"/>
      <c r="C469" s="39" t="s">
        <v>272</v>
      </c>
      <c r="D469" s="39">
        <v>926</v>
      </c>
      <c r="E469" s="135" t="s">
        <v>56</v>
      </c>
      <c r="F469" s="135" t="s">
        <v>37</v>
      </c>
      <c r="G469" s="81">
        <v>6700000000</v>
      </c>
      <c r="H469" s="86"/>
      <c r="I469" s="133">
        <f t="shared" si="63"/>
        <v>271700</v>
      </c>
      <c r="J469" s="133">
        <f t="shared" ref="J469:L471" si="64">J470</f>
        <v>271700</v>
      </c>
      <c r="K469" s="133">
        <f t="shared" si="64"/>
        <v>0</v>
      </c>
      <c r="L469" s="134">
        <f t="shared" si="64"/>
        <v>0</v>
      </c>
      <c r="AKG469"/>
      <c r="AKH469"/>
      <c r="AKI469"/>
      <c r="AKJ469"/>
      <c r="AKK469"/>
      <c r="AKL469"/>
      <c r="AKM469"/>
      <c r="AKN469"/>
      <c r="AKO469"/>
      <c r="AKP469"/>
      <c r="AKQ469"/>
      <c r="AKR469"/>
      <c r="AKS469"/>
      <c r="AKT469"/>
      <c r="AKU469"/>
      <c r="AKV469"/>
      <c r="AKW469"/>
      <c r="AKX469"/>
      <c r="AKY469"/>
      <c r="AKZ469"/>
      <c r="ALA469"/>
      <c r="ALB469"/>
      <c r="ALC469"/>
      <c r="ALD469"/>
      <c r="ALE469"/>
      <c r="ALF469"/>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row>
    <row r="470" spans="2:1024" s="101" customFormat="1" ht="37.5">
      <c r="B470" s="113"/>
      <c r="C470" s="39" t="s">
        <v>273</v>
      </c>
      <c r="D470" s="39">
        <v>926</v>
      </c>
      <c r="E470" s="135" t="s">
        <v>56</v>
      </c>
      <c r="F470" s="135" t="s">
        <v>37</v>
      </c>
      <c r="G470" s="81">
        <v>6710000000</v>
      </c>
      <c r="H470" s="86"/>
      <c r="I470" s="133">
        <f t="shared" si="63"/>
        <v>271700</v>
      </c>
      <c r="J470" s="133">
        <f t="shared" si="64"/>
        <v>271700</v>
      </c>
      <c r="K470" s="133">
        <f t="shared" si="64"/>
        <v>0</v>
      </c>
      <c r="L470" s="134">
        <f t="shared" si="64"/>
        <v>0</v>
      </c>
      <c r="AKG470"/>
      <c r="AKH470"/>
      <c r="AKI470"/>
      <c r="AKJ470"/>
      <c r="AKK470"/>
      <c r="AKL470"/>
      <c r="AKM470"/>
      <c r="AKN470"/>
      <c r="AKO470"/>
      <c r="AKP470"/>
      <c r="AKQ470"/>
      <c r="AKR470"/>
      <c r="AKS470"/>
      <c r="AKT470"/>
      <c r="AKU470"/>
      <c r="AKV470"/>
      <c r="AKW470"/>
      <c r="AKX470"/>
      <c r="AKY470"/>
      <c r="AKZ470"/>
      <c r="ALA470"/>
      <c r="ALB470"/>
      <c r="ALC470"/>
      <c r="ALD470"/>
      <c r="ALE470"/>
      <c r="ALF470"/>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row>
    <row r="471" spans="2:1024" s="101" customFormat="1">
      <c r="B471" s="113"/>
      <c r="C471" s="39" t="s">
        <v>274</v>
      </c>
      <c r="D471" s="39">
        <v>926</v>
      </c>
      <c r="E471" s="135" t="s">
        <v>56</v>
      </c>
      <c r="F471" s="135" t="s">
        <v>37</v>
      </c>
      <c r="G471" s="81">
        <v>6710010220</v>
      </c>
      <c r="H471" s="86"/>
      <c r="I471" s="133">
        <f t="shared" si="63"/>
        <v>271700</v>
      </c>
      <c r="J471" s="133">
        <f t="shared" si="64"/>
        <v>271700</v>
      </c>
      <c r="K471" s="133">
        <f t="shared" si="64"/>
        <v>0</v>
      </c>
      <c r="L471" s="134">
        <f t="shared" si="64"/>
        <v>0</v>
      </c>
      <c r="AKG471"/>
      <c r="AKH471"/>
      <c r="AKI471"/>
      <c r="AKJ471"/>
      <c r="AKK471"/>
      <c r="AKL471"/>
      <c r="AKM471"/>
      <c r="AKN471"/>
      <c r="AKO471"/>
      <c r="AKP471"/>
      <c r="AKQ471"/>
      <c r="AKR471"/>
      <c r="AKS471"/>
      <c r="AKT471"/>
      <c r="AKU471"/>
      <c r="AKV471"/>
      <c r="AKW471"/>
      <c r="AKX471"/>
      <c r="AKY471"/>
      <c r="AKZ471"/>
      <c r="ALA471"/>
      <c r="ALB471"/>
      <c r="ALC471"/>
      <c r="ALD471"/>
      <c r="ALE471"/>
      <c r="ALF4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row>
    <row r="472" spans="2:1024" s="101" customFormat="1" ht="37.5">
      <c r="B472" s="113"/>
      <c r="C472" s="39" t="s">
        <v>167</v>
      </c>
      <c r="D472" s="39">
        <v>926</v>
      </c>
      <c r="E472" s="135" t="s">
        <v>56</v>
      </c>
      <c r="F472" s="135" t="s">
        <v>37</v>
      </c>
      <c r="G472" s="81">
        <v>6710010220</v>
      </c>
      <c r="H472" s="86">
        <v>600</v>
      </c>
      <c r="I472" s="133">
        <f t="shared" si="63"/>
        <v>271700</v>
      </c>
      <c r="J472" s="133">
        <v>271700</v>
      </c>
      <c r="K472" s="133"/>
      <c r="L472" s="134"/>
      <c r="AKG472"/>
      <c r="AKH472"/>
      <c r="AKI472"/>
      <c r="AKJ472"/>
      <c r="AKK472"/>
      <c r="AKL472"/>
      <c r="AKM472"/>
      <c r="AKN472"/>
      <c r="AKO472"/>
      <c r="AKP472"/>
      <c r="AKQ472"/>
      <c r="AKR472"/>
      <c r="AKS472"/>
      <c r="AKT472"/>
      <c r="AKU472"/>
      <c r="AKV472"/>
      <c r="AKW472"/>
      <c r="AKX472"/>
      <c r="AKY472"/>
      <c r="AKZ472"/>
      <c r="ALA472"/>
      <c r="ALB472"/>
      <c r="ALC472"/>
      <c r="ALD472"/>
      <c r="ALE472"/>
      <c r="ALF472"/>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row>
    <row r="473" spans="2:1024" s="101" customFormat="1">
      <c r="B473" s="113"/>
      <c r="C473" s="39" t="s">
        <v>286</v>
      </c>
      <c r="D473" s="39">
        <v>926</v>
      </c>
      <c r="E473" s="135" t="s">
        <v>56</v>
      </c>
      <c r="F473" s="135" t="s">
        <v>37</v>
      </c>
      <c r="G473" s="81">
        <v>7000000000</v>
      </c>
      <c r="H473" s="86"/>
      <c r="I473" s="133">
        <f t="shared" si="63"/>
        <v>165000</v>
      </c>
      <c r="J473" s="133">
        <f t="shared" ref="J473:L475" si="65">J474</f>
        <v>165000</v>
      </c>
      <c r="K473" s="133">
        <f t="shared" si="65"/>
        <v>0</v>
      </c>
      <c r="L473" s="134">
        <f t="shared" si="65"/>
        <v>0</v>
      </c>
      <c r="AKG473"/>
      <c r="AKH473"/>
      <c r="AKI473"/>
      <c r="AKJ473"/>
      <c r="AKK473"/>
      <c r="AKL473"/>
      <c r="AKM473"/>
      <c r="AKN473"/>
      <c r="AKO473"/>
      <c r="AKP473"/>
      <c r="AKQ473"/>
      <c r="AKR473"/>
      <c r="AKS473"/>
      <c r="AKT473"/>
      <c r="AKU473"/>
      <c r="AKV473"/>
      <c r="AKW473"/>
      <c r="AKX473"/>
      <c r="AKY473"/>
      <c r="AKZ473"/>
      <c r="ALA473"/>
      <c r="ALB473"/>
      <c r="ALC473"/>
      <c r="ALD473"/>
      <c r="ALE473"/>
      <c r="ALF473"/>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row>
    <row r="474" spans="2:1024" s="101" customFormat="1">
      <c r="B474" s="113"/>
      <c r="C474" s="39" t="s">
        <v>293</v>
      </c>
      <c r="D474" s="39">
        <v>926</v>
      </c>
      <c r="E474" s="135" t="s">
        <v>56</v>
      </c>
      <c r="F474" s="135" t="s">
        <v>37</v>
      </c>
      <c r="G474" s="81">
        <v>7020000000</v>
      </c>
      <c r="H474" s="86"/>
      <c r="I474" s="133">
        <f t="shared" si="63"/>
        <v>165000</v>
      </c>
      <c r="J474" s="133">
        <f t="shared" si="65"/>
        <v>165000</v>
      </c>
      <c r="K474" s="133">
        <f t="shared" si="65"/>
        <v>0</v>
      </c>
      <c r="L474" s="134">
        <f t="shared" si="65"/>
        <v>0</v>
      </c>
      <c r="AKG474"/>
      <c r="AKH474"/>
      <c r="AKI474"/>
      <c r="AKJ474"/>
      <c r="AKK474"/>
      <c r="AKL474"/>
      <c r="AKM474"/>
      <c r="AKN474"/>
      <c r="AKO474"/>
      <c r="AKP474"/>
      <c r="AKQ474"/>
      <c r="AKR474"/>
      <c r="AKS474"/>
      <c r="AKT474"/>
      <c r="AKU474"/>
      <c r="AKV474"/>
      <c r="AKW474"/>
      <c r="AKX474"/>
      <c r="AKY474"/>
      <c r="AKZ474"/>
      <c r="ALA474"/>
      <c r="ALB474"/>
      <c r="ALC474"/>
      <c r="ALD474"/>
      <c r="ALE474"/>
      <c r="ALF474"/>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row>
    <row r="475" spans="2:1024" s="101" customFormat="1" ht="56.25">
      <c r="B475" s="113"/>
      <c r="C475" s="39" t="s">
        <v>294</v>
      </c>
      <c r="D475" s="39">
        <v>926</v>
      </c>
      <c r="E475" s="135" t="s">
        <v>56</v>
      </c>
      <c r="F475" s="135" t="s">
        <v>37</v>
      </c>
      <c r="G475" s="81">
        <v>7020010060</v>
      </c>
      <c r="H475" s="86"/>
      <c r="I475" s="133">
        <f t="shared" si="63"/>
        <v>165000</v>
      </c>
      <c r="J475" s="133">
        <f t="shared" si="65"/>
        <v>165000</v>
      </c>
      <c r="K475" s="133">
        <f t="shared" si="65"/>
        <v>0</v>
      </c>
      <c r="L475" s="134">
        <f t="shared" si="65"/>
        <v>0</v>
      </c>
      <c r="AKG475"/>
      <c r="AKH475"/>
      <c r="AKI475"/>
      <c r="AKJ475"/>
      <c r="AKK475"/>
      <c r="AKL475"/>
      <c r="AKM475"/>
      <c r="AKN475"/>
      <c r="AKO475"/>
      <c r="AKP475"/>
      <c r="AKQ475"/>
      <c r="AKR475"/>
      <c r="AKS475"/>
      <c r="AKT475"/>
      <c r="AKU475"/>
      <c r="AKV475"/>
      <c r="AKW475"/>
      <c r="AKX475"/>
      <c r="AKY475"/>
      <c r="AKZ475"/>
      <c r="ALA475"/>
      <c r="ALB475"/>
      <c r="ALC475"/>
      <c r="ALD475"/>
      <c r="ALE475"/>
      <c r="ALF475"/>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row>
    <row r="476" spans="2:1024" s="101" customFormat="1">
      <c r="B476" s="113"/>
      <c r="C476" s="39" t="s">
        <v>143</v>
      </c>
      <c r="D476" s="39">
        <v>926</v>
      </c>
      <c r="E476" s="135" t="s">
        <v>56</v>
      </c>
      <c r="F476" s="135" t="s">
        <v>37</v>
      </c>
      <c r="G476" s="81">
        <v>7020010060</v>
      </c>
      <c r="H476" s="86">
        <v>300</v>
      </c>
      <c r="I476" s="133">
        <f t="shared" si="63"/>
        <v>165000</v>
      </c>
      <c r="J476" s="133">
        <v>165000</v>
      </c>
      <c r="K476" s="133"/>
      <c r="L476" s="134"/>
      <c r="AKG476"/>
      <c r="AKH476"/>
      <c r="AKI476"/>
      <c r="AKJ476"/>
      <c r="AKK476"/>
      <c r="AKL476"/>
      <c r="AKM476"/>
      <c r="AKN476"/>
      <c r="AKO476"/>
      <c r="AKP476"/>
      <c r="AKQ476"/>
      <c r="AKR476"/>
      <c r="AKS476"/>
      <c r="AKT476"/>
      <c r="AKU476"/>
      <c r="AKV476"/>
      <c r="AKW476"/>
      <c r="AKX476"/>
      <c r="AKY476"/>
      <c r="AKZ476"/>
      <c r="ALA476"/>
      <c r="ALB476"/>
      <c r="ALC476"/>
      <c r="ALD476"/>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row>
    <row r="477" spans="2:1024">
      <c r="B477" s="113"/>
      <c r="C477" s="39" t="s">
        <v>63</v>
      </c>
      <c r="D477" s="39">
        <v>926</v>
      </c>
      <c r="E477" s="135" t="s">
        <v>47</v>
      </c>
      <c r="F477" s="135"/>
      <c r="G477" s="81"/>
      <c r="H477" s="86"/>
      <c r="I477" s="133">
        <f t="shared" si="63"/>
        <v>113278300</v>
      </c>
      <c r="J477" s="133">
        <f>J478+J488</f>
        <v>113281300</v>
      </c>
      <c r="K477" s="133">
        <f>K478+K488</f>
        <v>-3000</v>
      </c>
      <c r="L477" s="134">
        <f>L478+L488</f>
        <v>0</v>
      </c>
    </row>
    <row r="478" spans="2:1024">
      <c r="B478" s="113"/>
      <c r="C478" s="39" t="s">
        <v>64</v>
      </c>
      <c r="D478" s="39">
        <v>926</v>
      </c>
      <c r="E478" s="135" t="s">
        <v>47</v>
      </c>
      <c r="F478" s="135" t="s">
        <v>16</v>
      </c>
      <c r="G478" s="81"/>
      <c r="H478" s="86"/>
      <c r="I478" s="133">
        <f t="shared" si="63"/>
        <v>94528000</v>
      </c>
      <c r="J478" s="133">
        <f>J479</f>
        <v>94531000</v>
      </c>
      <c r="K478" s="133">
        <f>K479</f>
        <v>-3000</v>
      </c>
      <c r="L478" s="134">
        <f>L479</f>
        <v>0</v>
      </c>
    </row>
    <row r="479" spans="2:1024" ht="75">
      <c r="B479" s="113"/>
      <c r="C479" s="140" t="s">
        <v>192</v>
      </c>
      <c r="D479" s="39">
        <v>926</v>
      </c>
      <c r="E479" s="135" t="s">
        <v>47</v>
      </c>
      <c r="F479" s="135" t="s">
        <v>16</v>
      </c>
      <c r="G479" s="81">
        <v>5900000000</v>
      </c>
      <c r="H479" s="86"/>
      <c r="I479" s="133">
        <f t="shared" si="63"/>
        <v>94528000</v>
      </c>
      <c r="J479" s="133">
        <f>J480+J483</f>
        <v>94531000</v>
      </c>
      <c r="K479" s="133">
        <f>K480+K483</f>
        <v>-3000</v>
      </c>
      <c r="L479" s="134">
        <f>L480+L483</f>
        <v>0</v>
      </c>
    </row>
    <row r="480" spans="2:1024">
      <c r="B480" s="113"/>
      <c r="C480" s="39" t="s">
        <v>193</v>
      </c>
      <c r="D480" s="39">
        <v>926</v>
      </c>
      <c r="E480" s="135" t="s">
        <v>47</v>
      </c>
      <c r="F480" s="135" t="s">
        <v>16</v>
      </c>
      <c r="G480" s="81">
        <v>5920000000</v>
      </c>
      <c r="H480" s="86"/>
      <c r="I480" s="133">
        <f t="shared" si="63"/>
        <v>61740600</v>
      </c>
      <c r="J480" s="133">
        <f t="shared" ref="J480:L481" si="66">J481</f>
        <v>61740600</v>
      </c>
      <c r="K480" s="133">
        <f t="shared" si="66"/>
        <v>0</v>
      </c>
      <c r="L480" s="134">
        <f t="shared" si="66"/>
        <v>0</v>
      </c>
    </row>
    <row r="481" spans="2:1024" ht="37.5">
      <c r="B481" s="113"/>
      <c r="C481" s="90" t="s">
        <v>131</v>
      </c>
      <c r="D481" s="39">
        <v>926</v>
      </c>
      <c r="E481" s="135" t="s">
        <v>47</v>
      </c>
      <c r="F481" s="135" t="s">
        <v>16</v>
      </c>
      <c r="G481" s="81">
        <v>5920000590</v>
      </c>
      <c r="H481" s="86"/>
      <c r="I481" s="133">
        <f t="shared" si="63"/>
        <v>61740600</v>
      </c>
      <c r="J481" s="133">
        <f t="shared" si="66"/>
        <v>61740600</v>
      </c>
      <c r="K481" s="133">
        <f t="shared" si="66"/>
        <v>0</v>
      </c>
      <c r="L481" s="134">
        <f t="shared" si="66"/>
        <v>0</v>
      </c>
    </row>
    <row r="482" spans="2:1024" ht="37.5">
      <c r="B482" s="113"/>
      <c r="C482" s="39" t="s">
        <v>167</v>
      </c>
      <c r="D482" s="39">
        <v>926</v>
      </c>
      <c r="E482" s="135" t="s">
        <v>47</v>
      </c>
      <c r="F482" s="135" t="s">
        <v>16</v>
      </c>
      <c r="G482" s="81">
        <v>5920000590</v>
      </c>
      <c r="H482" s="86">
        <v>600</v>
      </c>
      <c r="I482" s="133">
        <f t="shared" si="63"/>
        <v>61740600</v>
      </c>
      <c r="J482" s="133">
        <v>61740600</v>
      </c>
      <c r="K482" s="133"/>
      <c r="L482" s="134"/>
    </row>
    <row r="483" spans="2:1024">
      <c r="B483" s="113"/>
      <c r="C483" s="39" t="s">
        <v>195</v>
      </c>
      <c r="D483" s="39">
        <v>926</v>
      </c>
      <c r="E483" s="135" t="s">
        <v>47</v>
      </c>
      <c r="F483" s="135" t="s">
        <v>16</v>
      </c>
      <c r="G483" s="81">
        <v>5930000000</v>
      </c>
      <c r="H483" s="86"/>
      <c r="I483" s="133">
        <f t="shared" si="63"/>
        <v>32787400</v>
      </c>
      <c r="J483" s="133">
        <f>J484+J486</f>
        <v>32790400</v>
      </c>
      <c r="K483" s="133">
        <f>K484+K486</f>
        <v>-3000</v>
      </c>
      <c r="L483" s="134">
        <f>L484+L486</f>
        <v>0</v>
      </c>
    </row>
    <row r="484" spans="2:1024" ht="37.5">
      <c r="B484" s="113"/>
      <c r="C484" s="90" t="s">
        <v>131</v>
      </c>
      <c r="D484" s="39">
        <v>926</v>
      </c>
      <c r="E484" s="135" t="s">
        <v>47</v>
      </c>
      <c r="F484" s="135" t="s">
        <v>16</v>
      </c>
      <c r="G484" s="81">
        <v>5930000590</v>
      </c>
      <c r="H484" s="86"/>
      <c r="I484" s="133">
        <f t="shared" si="63"/>
        <v>32299500</v>
      </c>
      <c r="J484" s="133">
        <f>J485</f>
        <v>32299500</v>
      </c>
      <c r="K484" s="133">
        <f>K485</f>
        <v>0</v>
      </c>
      <c r="L484" s="134">
        <f>L485</f>
        <v>0</v>
      </c>
    </row>
    <row r="485" spans="2:1024" s="101" customFormat="1" ht="37.5">
      <c r="B485" s="113"/>
      <c r="C485" s="39" t="s">
        <v>167</v>
      </c>
      <c r="D485" s="39">
        <v>926</v>
      </c>
      <c r="E485" s="135" t="s">
        <v>47</v>
      </c>
      <c r="F485" s="135" t="s">
        <v>16</v>
      </c>
      <c r="G485" s="81">
        <v>5930000590</v>
      </c>
      <c r="H485" s="86">
        <v>600</v>
      </c>
      <c r="I485" s="133">
        <f t="shared" si="63"/>
        <v>32299500</v>
      </c>
      <c r="J485" s="133">
        <v>32299500</v>
      </c>
      <c r="K485" s="133"/>
      <c r="L485" s="134"/>
      <c r="AKG485"/>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row>
    <row r="486" spans="2:1024" s="101" customFormat="1">
      <c r="B486" s="113"/>
      <c r="C486" s="39" t="s">
        <v>196</v>
      </c>
      <c r="D486" s="39">
        <v>926</v>
      </c>
      <c r="E486" s="135" t="s">
        <v>47</v>
      </c>
      <c r="F486" s="135" t="s">
        <v>16</v>
      </c>
      <c r="G486" s="81" t="s">
        <v>197</v>
      </c>
      <c r="H486" s="86"/>
      <c r="I486" s="133">
        <f t="shared" si="63"/>
        <v>487900</v>
      </c>
      <c r="J486" s="133">
        <f>J487</f>
        <v>490900</v>
      </c>
      <c r="K486" s="133">
        <f>K487</f>
        <v>-3000</v>
      </c>
      <c r="L486" s="134">
        <f>L487</f>
        <v>0</v>
      </c>
      <c r="AKG486"/>
      <c r="AKH486"/>
      <c r="AKI486"/>
      <c r="AKJ486"/>
      <c r="AKK486"/>
      <c r="AKL486"/>
      <c r="AKM486"/>
      <c r="AKN486"/>
      <c r="AKO486"/>
      <c r="AKP486"/>
      <c r="AKQ486"/>
      <c r="AKR486"/>
      <c r="AKS486"/>
      <c r="AKT486"/>
      <c r="AKU486"/>
      <c r="AKV486"/>
      <c r="AKW486"/>
      <c r="AKX486"/>
      <c r="AKY486"/>
      <c r="AKZ486"/>
      <c r="ALA486"/>
      <c r="ALB486"/>
      <c r="ALC486"/>
      <c r="ALD486"/>
      <c r="ALE486"/>
      <c r="ALF486"/>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row>
    <row r="487" spans="2:1024" s="101" customFormat="1" ht="37.5">
      <c r="B487" s="113"/>
      <c r="C487" s="39" t="s">
        <v>167</v>
      </c>
      <c r="D487" s="39">
        <v>926</v>
      </c>
      <c r="E487" s="135" t="s">
        <v>47</v>
      </c>
      <c r="F487" s="135" t="s">
        <v>16</v>
      </c>
      <c r="G487" s="81" t="s">
        <v>197</v>
      </c>
      <c r="H487" s="86">
        <v>600</v>
      </c>
      <c r="I487" s="133">
        <f t="shared" si="63"/>
        <v>487900</v>
      </c>
      <c r="J487" s="133">
        <v>490900</v>
      </c>
      <c r="K487" s="133">
        <v>-3000</v>
      </c>
      <c r="L487" s="134">
        <v>0</v>
      </c>
      <c r="AKG487"/>
      <c r="AKH487"/>
      <c r="AKI487"/>
      <c r="AKJ487"/>
      <c r="AKK487"/>
      <c r="AKL487"/>
      <c r="AKM487"/>
      <c r="AKN487"/>
      <c r="AKO487"/>
      <c r="AKP487"/>
      <c r="AKQ487"/>
      <c r="AKR487"/>
      <c r="AKS487"/>
      <c r="AKT487"/>
      <c r="AKU487"/>
      <c r="AKV487"/>
      <c r="AKW487"/>
      <c r="AKX487"/>
      <c r="AKY487"/>
      <c r="AKZ487"/>
      <c r="ALA487"/>
      <c r="ALB487"/>
      <c r="ALC487"/>
      <c r="ALD487"/>
      <c r="ALE487"/>
      <c r="ALF487"/>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row>
    <row r="488" spans="2:1024" s="101" customFormat="1">
      <c r="B488" s="113"/>
      <c r="C488" s="39" t="s">
        <v>65</v>
      </c>
      <c r="D488" s="39">
        <v>926</v>
      </c>
      <c r="E488" s="135" t="s">
        <v>47</v>
      </c>
      <c r="F488" s="135" t="s">
        <v>23</v>
      </c>
      <c r="G488" s="81"/>
      <c r="H488" s="86"/>
      <c r="I488" s="133">
        <f t="shared" si="63"/>
        <v>18750300</v>
      </c>
      <c r="J488" s="133">
        <f>J489+J494+J500+J504+J509+J513</f>
        <v>18750300</v>
      </c>
      <c r="K488" s="133">
        <f>K489+K494+K500+K504+K509+K513</f>
        <v>0</v>
      </c>
      <c r="L488" s="134">
        <f>L489+L494+L500+L504+L509+L513</f>
        <v>0</v>
      </c>
      <c r="AKG488"/>
      <c r="AKH488"/>
      <c r="AKI488"/>
      <c r="AKJ488"/>
      <c r="AKK488"/>
      <c r="AKL488"/>
      <c r="AKM488"/>
      <c r="AKN488"/>
      <c r="AKO488"/>
      <c r="AKP488"/>
      <c r="AKQ488"/>
      <c r="AKR488"/>
      <c r="AKS488"/>
      <c r="AKT488"/>
      <c r="AKU488"/>
      <c r="AKV488"/>
      <c r="AKW488"/>
      <c r="AKX488"/>
      <c r="AKY488"/>
      <c r="AKZ488"/>
      <c r="ALA488"/>
      <c r="ALB488"/>
      <c r="ALC488"/>
      <c r="ALD488"/>
      <c r="ALE488"/>
      <c r="ALF488"/>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row>
    <row r="489" spans="2:1024" s="101" customFormat="1" ht="37.5">
      <c r="B489" s="113"/>
      <c r="C489" s="39" t="s">
        <v>98</v>
      </c>
      <c r="D489" s="39">
        <v>926</v>
      </c>
      <c r="E489" s="135" t="s">
        <v>47</v>
      </c>
      <c r="F489" s="135" t="s">
        <v>23</v>
      </c>
      <c r="G489" s="81">
        <v>5000000000</v>
      </c>
      <c r="H489" s="86"/>
      <c r="I489" s="133">
        <f t="shared" si="63"/>
        <v>3934300</v>
      </c>
      <c r="J489" s="133">
        <f t="shared" ref="J489:L490" si="67">J490</f>
        <v>3934300</v>
      </c>
      <c r="K489" s="133">
        <f t="shared" si="67"/>
        <v>0</v>
      </c>
      <c r="L489" s="134">
        <f t="shared" si="67"/>
        <v>0</v>
      </c>
      <c r="AKG489"/>
      <c r="AKH489"/>
      <c r="AKI489"/>
      <c r="AKJ489"/>
      <c r="AKK489"/>
      <c r="AKL489"/>
      <c r="AKM489"/>
      <c r="AKN489"/>
      <c r="AKO489"/>
      <c r="AKP489"/>
      <c r="AKQ489"/>
      <c r="AKR489"/>
      <c r="AKS489"/>
      <c r="AKT489"/>
      <c r="AKU489"/>
      <c r="AKV489"/>
      <c r="AKW489"/>
      <c r="AKX489"/>
      <c r="AKY489"/>
      <c r="AKZ489"/>
      <c r="ALA489"/>
      <c r="ALB489"/>
      <c r="ALC489"/>
      <c r="ALD489"/>
      <c r="ALE489"/>
      <c r="ALF489"/>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row>
    <row r="490" spans="2:1024" s="101" customFormat="1" ht="37.5">
      <c r="B490" s="113"/>
      <c r="C490" s="39" t="s">
        <v>106</v>
      </c>
      <c r="D490" s="39">
        <v>926</v>
      </c>
      <c r="E490" s="135" t="s">
        <v>47</v>
      </c>
      <c r="F490" s="135" t="s">
        <v>23</v>
      </c>
      <c r="G490" s="81">
        <v>5020000000</v>
      </c>
      <c r="H490" s="86"/>
      <c r="I490" s="133">
        <f t="shared" si="63"/>
        <v>3934300</v>
      </c>
      <c r="J490" s="133">
        <f t="shared" si="67"/>
        <v>3934300</v>
      </c>
      <c r="K490" s="133">
        <f t="shared" si="67"/>
        <v>0</v>
      </c>
      <c r="L490" s="134">
        <f t="shared" si="67"/>
        <v>0</v>
      </c>
      <c r="AKG490"/>
      <c r="AKH490"/>
      <c r="AKI490"/>
      <c r="AKJ490"/>
      <c r="AKK490"/>
      <c r="AKL490"/>
      <c r="AKM490"/>
      <c r="AKN490"/>
      <c r="AKO490"/>
      <c r="AKP490"/>
      <c r="AKQ490"/>
      <c r="AKR490"/>
      <c r="AKS490"/>
      <c r="AKT490"/>
      <c r="AKU490"/>
      <c r="AKV490"/>
      <c r="AKW490"/>
      <c r="AKX490"/>
      <c r="AKY490"/>
      <c r="AKZ490"/>
      <c r="ALA490"/>
      <c r="ALB490"/>
      <c r="ALC490"/>
      <c r="ALD490"/>
      <c r="ALE490"/>
      <c r="ALF490"/>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row>
    <row r="491" spans="2:1024" s="101" customFormat="1" ht="37.5">
      <c r="B491" s="113"/>
      <c r="C491" s="39" t="s">
        <v>100</v>
      </c>
      <c r="D491" s="39">
        <v>926</v>
      </c>
      <c r="E491" s="135" t="s">
        <v>47</v>
      </c>
      <c r="F491" s="135" t="s">
        <v>23</v>
      </c>
      <c r="G491" s="81">
        <v>5020000190</v>
      </c>
      <c r="H491" s="86"/>
      <c r="I491" s="133">
        <f t="shared" si="63"/>
        <v>3934300</v>
      </c>
      <c r="J491" s="133">
        <f>J492+J493</f>
        <v>3934300</v>
      </c>
      <c r="K491" s="133">
        <f>K492+K493</f>
        <v>0</v>
      </c>
      <c r="L491" s="134">
        <f>L492+L493</f>
        <v>0</v>
      </c>
      <c r="AKG491"/>
      <c r="AKH491"/>
      <c r="AKI491"/>
      <c r="AKJ491"/>
      <c r="AKK491"/>
      <c r="AKL491"/>
      <c r="AKM491"/>
      <c r="AKN491"/>
      <c r="AKO491"/>
      <c r="AKP491"/>
      <c r="AKQ491"/>
      <c r="AKR491"/>
      <c r="AKS491"/>
      <c r="AKT491"/>
      <c r="AKU491"/>
      <c r="AKV491"/>
      <c r="AKW491"/>
      <c r="AKX491"/>
      <c r="AKY491"/>
      <c r="AKZ491"/>
      <c r="ALA491"/>
      <c r="ALB491"/>
      <c r="ALC491"/>
      <c r="ALD491"/>
      <c r="ALE491"/>
      <c r="ALF49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row>
    <row r="492" spans="2:1024" s="101" customFormat="1" ht="75">
      <c r="B492" s="113"/>
      <c r="C492" s="39" t="s">
        <v>101</v>
      </c>
      <c r="D492" s="39">
        <v>926</v>
      </c>
      <c r="E492" s="135" t="s">
        <v>47</v>
      </c>
      <c r="F492" s="135" t="s">
        <v>23</v>
      </c>
      <c r="G492" s="81">
        <v>5020000190</v>
      </c>
      <c r="H492" s="86">
        <v>100</v>
      </c>
      <c r="I492" s="133">
        <f t="shared" si="63"/>
        <v>3932300</v>
      </c>
      <c r="J492" s="133">
        <v>3932300</v>
      </c>
      <c r="K492" s="133"/>
      <c r="L492" s="134"/>
      <c r="AKG492"/>
      <c r="AKH492"/>
      <c r="AKI492"/>
      <c r="AKJ492"/>
      <c r="AKK492"/>
      <c r="AKL492"/>
      <c r="AKM492"/>
      <c r="AKN492"/>
      <c r="AKO492"/>
      <c r="AKP492"/>
      <c r="AKQ492"/>
      <c r="AKR492"/>
      <c r="AKS492"/>
      <c r="AKT492"/>
      <c r="AKU492"/>
      <c r="AKV492"/>
      <c r="AKW492"/>
      <c r="AKX492"/>
      <c r="AKY492"/>
      <c r="AKZ492"/>
      <c r="ALA492"/>
      <c r="ALB492"/>
      <c r="ALC492"/>
      <c r="ALD492"/>
      <c r="ALE492"/>
      <c r="ALF492"/>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row>
    <row r="493" spans="2:1024" s="101" customFormat="1">
      <c r="B493" s="113"/>
      <c r="C493" s="39" t="s">
        <v>107</v>
      </c>
      <c r="D493" s="39">
        <v>926</v>
      </c>
      <c r="E493" s="135" t="s">
        <v>47</v>
      </c>
      <c r="F493" s="135" t="s">
        <v>23</v>
      </c>
      <c r="G493" s="81">
        <v>5020000190</v>
      </c>
      <c r="H493" s="86">
        <v>800</v>
      </c>
      <c r="I493" s="133">
        <f t="shared" si="63"/>
        <v>2000</v>
      </c>
      <c r="J493" s="133">
        <v>2000</v>
      </c>
      <c r="K493" s="133"/>
      <c r="L493" s="134"/>
      <c r="AKG493"/>
      <c r="AKH493"/>
      <c r="AKI493"/>
      <c r="AKJ493"/>
      <c r="AKK493"/>
      <c r="AKL493"/>
      <c r="AKM493"/>
      <c r="AKN493"/>
      <c r="AKO493"/>
      <c r="AKP493"/>
      <c r="AKQ493"/>
      <c r="AKR493"/>
      <c r="AKS493"/>
      <c r="AKT493"/>
      <c r="AKU493"/>
      <c r="AKV493"/>
      <c r="AKW493"/>
      <c r="AKX493"/>
      <c r="AKY493"/>
      <c r="AKZ493"/>
      <c r="ALA493"/>
      <c r="ALB493"/>
      <c r="ALC493"/>
      <c r="ALD493"/>
      <c r="ALE493"/>
      <c r="ALF493"/>
      <c r="ALG493"/>
      <c r="ALH493"/>
      <c r="ALI493"/>
      <c r="ALJ493"/>
      <c r="ALK493"/>
      <c r="ALL493"/>
      <c r="ALM493"/>
      <c r="ALN493"/>
      <c r="ALO493"/>
      <c r="ALP493"/>
      <c r="ALQ493"/>
      <c r="ALR493"/>
      <c r="ALS493"/>
      <c r="ALT493"/>
      <c r="ALU493"/>
      <c r="ALV493"/>
      <c r="ALW493"/>
      <c r="ALX493"/>
      <c r="ALY493"/>
      <c r="ALZ493"/>
      <c r="AMA493"/>
      <c r="AMB493"/>
      <c r="AMC493"/>
      <c r="AMD493"/>
      <c r="AME493"/>
      <c r="AMF493"/>
      <c r="AMG493"/>
      <c r="AMH493"/>
      <c r="AMI493"/>
      <c r="AMJ493"/>
    </row>
    <row r="494" spans="2:1024" s="101" customFormat="1" ht="37.5">
      <c r="B494" s="113"/>
      <c r="C494" s="39" t="s">
        <v>129</v>
      </c>
      <c r="D494" s="39">
        <v>926</v>
      </c>
      <c r="E494" s="135" t="s">
        <v>47</v>
      </c>
      <c r="F494" s="135" t="s">
        <v>23</v>
      </c>
      <c r="G494" s="81">
        <v>5200000000</v>
      </c>
      <c r="H494" s="86"/>
      <c r="I494" s="133">
        <f t="shared" si="63"/>
        <v>12856300</v>
      </c>
      <c r="J494" s="133">
        <f t="shared" ref="J494:L495" si="68">J495</f>
        <v>12856300</v>
      </c>
      <c r="K494" s="133">
        <f t="shared" si="68"/>
        <v>0</v>
      </c>
      <c r="L494" s="134">
        <f t="shared" si="68"/>
        <v>0</v>
      </c>
      <c r="AKG494"/>
      <c r="AKH494"/>
      <c r="AKI494"/>
      <c r="AKJ494"/>
      <c r="AKK494"/>
      <c r="AKL494"/>
      <c r="AKM494"/>
      <c r="AKN494"/>
      <c r="AKO494"/>
      <c r="AKP494"/>
      <c r="AKQ494"/>
      <c r="AKR494"/>
      <c r="AKS494"/>
      <c r="AKT494"/>
      <c r="AKU494"/>
      <c r="AKV494"/>
      <c r="AKW494"/>
      <c r="AKX494"/>
      <c r="AKY494"/>
      <c r="AKZ494"/>
      <c r="ALA494"/>
      <c r="ALB494"/>
      <c r="ALC494"/>
      <c r="ALD494"/>
      <c r="ALE494"/>
      <c r="ALF494"/>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row>
    <row r="495" spans="2:1024" s="101" customFormat="1">
      <c r="B495" s="113"/>
      <c r="C495" s="39" t="s">
        <v>135</v>
      </c>
      <c r="D495" s="39">
        <v>926</v>
      </c>
      <c r="E495" s="135" t="s">
        <v>47</v>
      </c>
      <c r="F495" s="135" t="s">
        <v>23</v>
      </c>
      <c r="G495" s="81">
        <v>5250000000</v>
      </c>
      <c r="H495" s="86"/>
      <c r="I495" s="133">
        <f t="shared" si="63"/>
        <v>12856300</v>
      </c>
      <c r="J495" s="133">
        <f t="shared" si="68"/>
        <v>12856300</v>
      </c>
      <c r="K495" s="133">
        <f t="shared" si="68"/>
        <v>0</v>
      </c>
      <c r="L495" s="134">
        <f t="shared" si="68"/>
        <v>0</v>
      </c>
      <c r="AKG495"/>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row>
    <row r="496" spans="2:1024" s="101" customFormat="1" ht="37.5">
      <c r="B496" s="113"/>
      <c r="C496" s="90" t="s">
        <v>131</v>
      </c>
      <c r="D496" s="39">
        <v>926</v>
      </c>
      <c r="E496" s="135" t="s">
        <v>47</v>
      </c>
      <c r="F496" s="135" t="s">
        <v>23</v>
      </c>
      <c r="G496" s="81">
        <v>5250000590</v>
      </c>
      <c r="H496" s="86"/>
      <c r="I496" s="133">
        <f t="shared" si="63"/>
        <v>12856300</v>
      </c>
      <c r="J496" s="133">
        <f>J497+J498+J499</f>
        <v>12856300</v>
      </c>
      <c r="K496" s="133">
        <f>K497+K498+K499</f>
        <v>0</v>
      </c>
      <c r="L496" s="134">
        <f>L497+L498+L499</f>
        <v>0</v>
      </c>
      <c r="AKG496"/>
      <c r="AKH496"/>
      <c r="AKI496"/>
      <c r="AKJ496"/>
      <c r="AKK496"/>
      <c r="AKL496"/>
      <c r="AKM496"/>
      <c r="AKN496"/>
      <c r="AKO496"/>
      <c r="AKP496"/>
      <c r="AKQ496"/>
      <c r="AKR496"/>
      <c r="AKS496"/>
      <c r="AKT496"/>
      <c r="AKU496"/>
      <c r="AKV496"/>
      <c r="AKW496"/>
      <c r="AKX496"/>
      <c r="AKY496"/>
      <c r="AKZ496"/>
      <c r="ALA496"/>
      <c r="ALB496"/>
      <c r="ALC496"/>
      <c r="ALD496"/>
      <c r="ALE496"/>
      <c r="ALF496"/>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row>
    <row r="497" spans="2:1024" s="101" customFormat="1" ht="75">
      <c r="B497" s="113"/>
      <c r="C497" s="39" t="s">
        <v>101</v>
      </c>
      <c r="D497" s="39">
        <v>926</v>
      </c>
      <c r="E497" s="135" t="s">
        <v>47</v>
      </c>
      <c r="F497" s="135" t="s">
        <v>23</v>
      </c>
      <c r="G497" s="81">
        <v>5250000590</v>
      </c>
      <c r="H497" s="86">
        <v>100</v>
      </c>
      <c r="I497" s="133">
        <f t="shared" si="63"/>
        <v>10645600</v>
      </c>
      <c r="J497" s="133">
        <v>10645600</v>
      </c>
      <c r="K497" s="133"/>
      <c r="L497" s="134"/>
      <c r="AKG497"/>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row>
    <row r="498" spans="2:1024" s="101" customFormat="1" ht="37.5">
      <c r="B498" s="113"/>
      <c r="C498" s="39" t="s">
        <v>104</v>
      </c>
      <c r="D498" s="39">
        <v>926</v>
      </c>
      <c r="E498" s="135" t="s">
        <v>47</v>
      </c>
      <c r="F498" s="135" t="s">
        <v>23</v>
      </c>
      <c r="G498" s="81">
        <v>5250000590</v>
      </c>
      <c r="H498" s="86">
        <v>200</v>
      </c>
      <c r="I498" s="133">
        <f t="shared" si="63"/>
        <v>2188700</v>
      </c>
      <c r="J498" s="133">
        <v>2188700</v>
      </c>
      <c r="K498" s="133"/>
      <c r="L498" s="134"/>
      <c r="AKG498"/>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row>
    <row r="499" spans="2:1024" s="101" customFormat="1">
      <c r="B499" s="113"/>
      <c r="C499" s="39" t="s">
        <v>107</v>
      </c>
      <c r="D499" s="39">
        <v>926</v>
      </c>
      <c r="E499" s="135" t="s">
        <v>47</v>
      </c>
      <c r="F499" s="135" t="s">
        <v>23</v>
      </c>
      <c r="G499" s="81">
        <v>5250000590</v>
      </c>
      <c r="H499" s="86">
        <v>800</v>
      </c>
      <c r="I499" s="133">
        <f t="shared" si="63"/>
        <v>22000</v>
      </c>
      <c r="J499" s="133">
        <v>22000</v>
      </c>
      <c r="K499" s="133"/>
      <c r="L499" s="134"/>
      <c r="AKG499"/>
      <c r="AKH499"/>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row>
    <row r="500" spans="2:1024" s="101" customFormat="1" ht="75">
      <c r="B500" s="113"/>
      <c r="C500" s="39" t="s">
        <v>192</v>
      </c>
      <c r="D500" s="39">
        <v>926</v>
      </c>
      <c r="E500" s="135" t="s">
        <v>47</v>
      </c>
      <c r="F500" s="135" t="s">
        <v>23</v>
      </c>
      <c r="G500" s="81">
        <v>5900000000</v>
      </c>
      <c r="H500" s="86"/>
      <c r="I500" s="133">
        <f t="shared" si="63"/>
        <v>482900</v>
      </c>
      <c r="J500" s="133">
        <f t="shared" ref="J500:L502" si="69">J501</f>
        <v>482900</v>
      </c>
      <c r="K500" s="133">
        <f t="shared" si="69"/>
        <v>0</v>
      </c>
      <c r="L500" s="134">
        <f t="shared" si="69"/>
        <v>0</v>
      </c>
      <c r="AKG500"/>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row>
    <row r="501" spans="2:1024" s="101" customFormat="1">
      <c r="B501" s="113"/>
      <c r="C501" s="39" t="s">
        <v>193</v>
      </c>
      <c r="D501" s="39">
        <v>926</v>
      </c>
      <c r="E501" s="135" t="s">
        <v>47</v>
      </c>
      <c r="F501" s="135" t="s">
        <v>23</v>
      </c>
      <c r="G501" s="81">
        <v>5920000000</v>
      </c>
      <c r="H501" s="86"/>
      <c r="I501" s="133">
        <f t="shared" si="63"/>
        <v>482900</v>
      </c>
      <c r="J501" s="133">
        <f t="shared" si="69"/>
        <v>482900</v>
      </c>
      <c r="K501" s="133">
        <f t="shared" si="69"/>
        <v>0</v>
      </c>
      <c r="L501" s="134">
        <f t="shared" si="69"/>
        <v>0</v>
      </c>
      <c r="AKG501"/>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pans="2:1024" s="101" customFormat="1" ht="37.5">
      <c r="B502" s="113"/>
      <c r="C502" s="39" t="s">
        <v>194</v>
      </c>
      <c r="D502" s="39">
        <v>926</v>
      </c>
      <c r="E502" s="135" t="s">
        <v>47</v>
      </c>
      <c r="F502" s="135" t="s">
        <v>23</v>
      </c>
      <c r="G502" s="81">
        <v>5920011040</v>
      </c>
      <c r="H502" s="86"/>
      <c r="I502" s="133">
        <f t="shared" si="63"/>
        <v>482900</v>
      </c>
      <c r="J502" s="133">
        <f t="shared" si="69"/>
        <v>482900</v>
      </c>
      <c r="K502" s="133">
        <f t="shared" si="69"/>
        <v>0</v>
      </c>
      <c r="L502" s="134">
        <f t="shared" si="69"/>
        <v>0</v>
      </c>
      <c r="AKG502"/>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row>
    <row r="503" spans="2:1024" s="101" customFormat="1" ht="37.5">
      <c r="B503" s="113"/>
      <c r="C503" s="39" t="s">
        <v>167</v>
      </c>
      <c r="D503" s="39">
        <v>926</v>
      </c>
      <c r="E503" s="135" t="s">
        <v>47</v>
      </c>
      <c r="F503" s="135" t="s">
        <v>23</v>
      </c>
      <c r="G503" s="81">
        <v>5920011040</v>
      </c>
      <c r="H503" s="86">
        <v>600</v>
      </c>
      <c r="I503" s="133">
        <f t="shared" si="63"/>
        <v>482900</v>
      </c>
      <c r="J503" s="133">
        <v>482900</v>
      </c>
      <c r="K503" s="133"/>
      <c r="L503" s="134">
        <v>0</v>
      </c>
      <c r="AKG503"/>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row>
    <row r="504" spans="2:1024" s="101" customFormat="1" ht="56.25">
      <c r="B504" s="113"/>
      <c r="C504" s="39" t="s">
        <v>272</v>
      </c>
      <c r="D504" s="39">
        <v>926</v>
      </c>
      <c r="E504" s="135" t="s">
        <v>47</v>
      </c>
      <c r="F504" s="135" t="s">
        <v>23</v>
      </c>
      <c r="G504" s="81">
        <v>6700000000</v>
      </c>
      <c r="H504" s="86"/>
      <c r="I504" s="133">
        <f t="shared" si="63"/>
        <v>410000</v>
      </c>
      <c r="J504" s="133">
        <f t="shared" ref="J504:L505" si="70">J505</f>
        <v>410000</v>
      </c>
      <c r="K504" s="133">
        <f t="shared" si="70"/>
        <v>0</v>
      </c>
      <c r="L504" s="134">
        <f t="shared" si="70"/>
        <v>0</v>
      </c>
      <c r="AKG504"/>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pans="2:1024" s="101" customFormat="1" ht="37.5">
      <c r="B505" s="113"/>
      <c r="C505" s="39" t="s">
        <v>273</v>
      </c>
      <c r="D505" s="39">
        <v>926</v>
      </c>
      <c r="E505" s="135" t="s">
        <v>47</v>
      </c>
      <c r="F505" s="135" t="s">
        <v>23</v>
      </c>
      <c r="G505" s="81">
        <v>6710000000</v>
      </c>
      <c r="H505" s="86"/>
      <c r="I505" s="133">
        <f t="shared" si="63"/>
        <v>410000</v>
      </c>
      <c r="J505" s="133">
        <f t="shared" si="70"/>
        <v>410000</v>
      </c>
      <c r="K505" s="133">
        <f t="shared" si="70"/>
        <v>0</v>
      </c>
      <c r="L505" s="134">
        <f t="shared" si="70"/>
        <v>0</v>
      </c>
      <c r="AKG505"/>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row>
    <row r="506" spans="2:1024" s="101" customFormat="1">
      <c r="B506" s="113"/>
      <c r="C506" s="39" t="s">
        <v>274</v>
      </c>
      <c r="D506" s="39">
        <v>926</v>
      </c>
      <c r="E506" s="135" t="s">
        <v>47</v>
      </c>
      <c r="F506" s="135" t="s">
        <v>23</v>
      </c>
      <c r="G506" s="81">
        <v>6710010220</v>
      </c>
      <c r="H506" s="86"/>
      <c r="I506" s="133">
        <f t="shared" si="63"/>
        <v>410000</v>
      </c>
      <c r="J506" s="133">
        <f>J507+J508</f>
        <v>410000</v>
      </c>
      <c r="K506" s="133">
        <f>K507+K508</f>
        <v>0</v>
      </c>
      <c r="L506" s="134">
        <f>L507+L508</f>
        <v>0</v>
      </c>
      <c r="AKG506"/>
      <c r="AKH506"/>
      <c r="AKI506"/>
      <c r="AKJ506"/>
      <c r="AKK506"/>
      <c r="AKL506"/>
      <c r="AKM506"/>
      <c r="AKN506"/>
      <c r="AKO506"/>
      <c r="AKP506"/>
      <c r="AKQ506"/>
      <c r="AKR506"/>
      <c r="AKS506"/>
      <c r="AKT506"/>
      <c r="AKU506"/>
      <c r="AKV506"/>
      <c r="AKW506"/>
      <c r="AKX506"/>
      <c r="AKY506"/>
      <c r="AKZ506"/>
      <c r="ALA506"/>
      <c r="ALB506"/>
      <c r="ALC506"/>
      <c r="ALD506"/>
      <c r="ALE506"/>
      <c r="ALF506"/>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row>
    <row r="507" spans="2:1024" s="101" customFormat="1" ht="37.5">
      <c r="B507" s="113"/>
      <c r="C507" s="39" t="s">
        <v>104</v>
      </c>
      <c r="D507" s="39">
        <v>926</v>
      </c>
      <c r="E507" s="135" t="s">
        <v>47</v>
      </c>
      <c r="F507" s="135" t="s">
        <v>23</v>
      </c>
      <c r="G507" s="81">
        <v>6710010220</v>
      </c>
      <c r="H507" s="86">
        <v>200</v>
      </c>
      <c r="I507" s="133">
        <f t="shared" si="63"/>
        <v>180000</v>
      </c>
      <c r="J507" s="133">
        <v>180000</v>
      </c>
      <c r="K507" s="133"/>
      <c r="L507" s="134"/>
      <c r="AKG507"/>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row>
    <row r="508" spans="2:1024" s="101" customFormat="1" ht="37.5">
      <c r="B508" s="113"/>
      <c r="C508" s="39" t="s">
        <v>167</v>
      </c>
      <c r="D508" s="39">
        <v>926</v>
      </c>
      <c r="E508" s="135" t="s">
        <v>47</v>
      </c>
      <c r="F508" s="135" t="s">
        <v>23</v>
      </c>
      <c r="G508" s="81">
        <v>6710010220</v>
      </c>
      <c r="H508" s="86">
        <v>600</v>
      </c>
      <c r="I508" s="133">
        <f t="shared" si="63"/>
        <v>230000</v>
      </c>
      <c r="J508" s="133">
        <v>230000</v>
      </c>
      <c r="K508" s="133"/>
      <c r="L508" s="134"/>
      <c r="AKG508"/>
      <c r="AKH508"/>
      <c r="AKI508"/>
      <c r="AKJ508"/>
      <c r="AKK508"/>
      <c r="AKL508"/>
      <c r="AKM508"/>
      <c r="AKN508"/>
      <c r="AKO508"/>
      <c r="AKP508"/>
      <c r="AKQ508"/>
      <c r="AKR508"/>
      <c r="AKS508"/>
      <c r="AKT508"/>
      <c r="AKU508"/>
      <c r="AKV508"/>
      <c r="AKW508"/>
      <c r="AKX508"/>
      <c r="AKY508"/>
      <c r="AKZ508"/>
      <c r="ALA508"/>
      <c r="ALB508"/>
      <c r="ALC508"/>
      <c r="ALD508"/>
      <c r="ALE508"/>
      <c r="ALF508"/>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row>
    <row r="509" spans="2:1024" s="101" customFormat="1" ht="93.75">
      <c r="B509" s="113"/>
      <c r="C509" s="39" t="s">
        <v>282</v>
      </c>
      <c r="D509" s="39">
        <v>926</v>
      </c>
      <c r="E509" s="135" t="s">
        <v>47</v>
      </c>
      <c r="F509" s="135" t="s">
        <v>23</v>
      </c>
      <c r="G509" s="81">
        <v>6900000000</v>
      </c>
      <c r="H509" s="86"/>
      <c r="I509" s="133">
        <f t="shared" si="63"/>
        <v>821800</v>
      </c>
      <c r="J509" s="133">
        <f t="shared" ref="J509:L511" si="71">J510</f>
        <v>821800</v>
      </c>
      <c r="K509" s="133">
        <f t="shared" si="71"/>
        <v>0</v>
      </c>
      <c r="L509" s="134">
        <f t="shared" si="71"/>
        <v>0</v>
      </c>
      <c r="AKG509"/>
      <c r="AKH509"/>
      <c r="AKI509"/>
      <c r="AKJ509"/>
      <c r="AKK509"/>
      <c r="AKL509"/>
      <c r="AKM509"/>
      <c r="AKN509"/>
      <c r="AKO509"/>
      <c r="AKP509"/>
      <c r="AKQ509"/>
      <c r="AKR509"/>
      <c r="AKS509"/>
      <c r="AKT509"/>
      <c r="AKU509"/>
      <c r="AKV509"/>
      <c r="AKW509"/>
      <c r="AKX509"/>
      <c r="AKY509"/>
      <c r="AKZ509"/>
      <c r="ALA509"/>
      <c r="ALB509"/>
      <c r="ALC509"/>
      <c r="ALD509"/>
      <c r="ALE509"/>
      <c r="ALF509"/>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row>
    <row r="510" spans="2:1024" s="101" customFormat="1" ht="37.5">
      <c r="B510" s="113"/>
      <c r="C510" s="39" t="s">
        <v>283</v>
      </c>
      <c r="D510" s="39">
        <v>926</v>
      </c>
      <c r="E510" s="135" t="s">
        <v>47</v>
      </c>
      <c r="F510" s="135" t="s">
        <v>23</v>
      </c>
      <c r="G510" s="81">
        <v>6910000000</v>
      </c>
      <c r="H510" s="86"/>
      <c r="I510" s="133">
        <f t="shared" si="63"/>
        <v>821800</v>
      </c>
      <c r="J510" s="133">
        <f t="shared" si="71"/>
        <v>821800</v>
      </c>
      <c r="K510" s="133">
        <f t="shared" si="71"/>
        <v>0</v>
      </c>
      <c r="L510" s="134">
        <f t="shared" si="71"/>
        <v>0</v>
      </c>
      <c r="AKG510"/>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row>
    <row r="511" spans="2:1024" s="101" customFormat="1" ht="112.5">
      <c r="B511" s="113"/>
      <c r="C511" s="39" t="s">
        <v>284</v>
      </c>
      <c r="D511" s="39">
        <v>926</v>
      </c>
      <c r="E511" s="135" t="s">
        <v>47</v>
      </c>
      <c r="F511" s="135" t="s">
        <v>23</v>
      </c>
      <c r="G511" s="81">
        <v>6910010500</v>
      </c>
      <c r="H511" s="86"/>
      <c r="I511" s="133">
        <f t="shared" si="63"/>
        <v>821800</v>
      </c>
      <c r="J511" s="133">
        <f t="shared" si="71"/>
        <v>821800</v>
      </c>
      <c r="K511" s="133">
        <f t="shared" si="71"/>
        <v>0</v>
      </c>
      <c r="L511" s="134">
        <f t="shared" si="71"/>
        <v>0</v>
      </c>
      <c r="AKG511"/>
      <c r="AKH511"/>
      <c r="AKI511"/>
      <c r="AKJ511"/>
      <c r="AKK511"/>
      <c r="AKL511"/>
      <c r="AKM511"/>
      <c r="AKN511"/>
      <c r="AKO511"/>
      <c r="AKP511"/>
      <c r="AKQ511"/>
      <c r="AKR511"/>
      <c r="AKS511"/>
      <c r="AKT511"/>
      <c r="AKU511"/>
      <c r="AKV511"/>
      <c r="AKW511"/>
      <c r="AKX511"/>
      <c r="AKY511"/>
      <c r="AKZ511"/>
      <c r="ALA511"/>
      <c r="ALB511"/>
      <c r="ALC511"/>
      <c r="ALD511"/>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row>
    <row r="512" spans="2:1024" s="101" customFormat="1" ht="37.5">
      <c r="B512" s="113"/>
      <c r="C512" s="39" t="s">
        <v>104</v>
      </c>
      <c r="D512" s="39">
        <v>926</v>
      </c>
      <c r="E512" s="135" t="s">
        <v>47</v>
      </c>
      <c r="F512" s="135" t="s">
        <v>23</v>
      </c>
      <c r="G512" s="81">
        <v>6910010500</v>
      </c>
      <c r="H512" s="86">
        <v>200</v>
      </c>
      <c r="I512" s="133">
        <f t="shared" si="63"/>
        <v>821800</v>
      </c>
      <c r="J512" s="133">
        <v>821800</v>
      </c>
      <c r="K512" s="133"/>
      <c r="L512" s="134"/>
      <c r="AKG512"/>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row>
    <row r="513" spans="2:1024" s="101" customFormat="1" ht="37.5">
      <c r="B513" s="113"/>
      <c r="C513" s="39" t="s">
        <v>296</v>
      </c>
      <c r="D513" s="39">
        <v>926</v>
      </c>
      <c r="E513" s="135" t="s">
        <v>47</v>
      </c>
      <c r="F513" s="135" t="s">
        <v>23</v>
      </c>
      <c r="G513" s="81">
        <v>7100000000</v>
      </c>
      <c r="H513" s="86"/>
      <c r="I513" s="133">
        <f t="shared" si="63"/>
        <v>245000</v>
      </c>
      <c r="J513" s="133">
        <f t="shared" ref="J513:L515" si="72">J514</f>
        <v>245000</v>
      </c>
      <c r="K513" s="133">
        <f t="shared" si="72"/>
        <v>0</v>
      </c>
      <c r="L513" s="134">
        <f t="shared" si="72"/>
        <v>0</v>
      </c>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row>
    <row r="514" spans="2:1024" s="101" customFormat="1" ht="56.25">
      <c r="B514" s="113"/>
      <c r="C514" s="39" t="s">
        <v>297</v>
      </c>
      <c r="D514" s="39">
        <v>926</v>
      </c>
      <c r="E514" s="135" t="s">
        <v>47</v>
      </c>
      <c r="F514" s="135" t="s">
        <v>23</v>
      </c>
      <c r="G514" s="81">
        <v>7110000000</v>
      </c>
      <c r="H514" s="86"/>
      <c r="I514" s="133">
        <f t="shared" si="63"/>
        <v>245000</v>
      </c>
      <c r="J514" s="133">
        <f t="shared" si="72"/>
        <v>245000</v>
      </c>
      <c r="K514" s="133">
        <f t="shared" si="72"/>
        <v>0</v>
      </c>
      <c r="L514" s="134">
        <f t="shared" si="72"/>
        <v>0</v>
      </c>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row>
    <row r="515" spans="2:1024" s="101" customFormat="1" ht="37.5">
      <c r="B515" s="113"/>
      <c r="C515" s="39" t="s">
        <v>298</v>
      </c>
      <c r="D515" s="39">
        <v>926</v>
      </c>
      <c r="E515" s="135" t="s">
        <v>47</v>
      </c>
      <c r="F515" s="135" t="s">
        <v>23</v>
      </c>
      <c r="G515" s="81">
        <v>7110010610</v>
      </c>
      <c r="H515" s="86"/>
      <c r="I515" s="133">
        <f t="shared" si="63"/>
        <v>245000</v>
      </c>
      <c r="J515" s="133">
        <f t="shared" si="72"/>
        <v>245000</v>
      </c>
      <c r="K515" s="133">
        <f t="shared" si="72"/>
        <v>0</v>
      </c>
      <c r="L515" s="134">
        <f t="shared" si="72"/>
        <v>0</v>
      </c>
      <c r="AKG515"/>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spans="2:1024" s="101" customFormat="1" ht="37.5">
      <c r="B516" s="113"/>
      <c r="C516" s="39" t="s">
        <v>104</v>
      </c>
      <c r="D516" s="39">
        <v>926</v>
      </c>
      <c r="E516" s="135" t="s">
        <v>47</v>
      </c>
      <c r="F516" s="135" t="s">
        <v>23</v>
      </c>
      <c r="G516" s="81">
        <v>7110010610</v>
      </c>
      <c r="H516" s="86">
        <v>200</v>
      </c>
      <c r="I516" s="133">
        <f t="shared" si="63"/>
        <v>245000</v>
      </c>
      <c r="J516" s="133">
        <v>245000</v>
      </c>
      <c r="K516" s="133">
        <v>0</v>
      </c>
      <c r="L516" s="134">
        <v>0</v>
      </c>
      <c r="AKG516"/>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spans="2:1024" s="112" customFormat="1" ht="37.5">
      <c r="B517" s="29" t="s">
        <v>76</v>
      </c>
      <c r="C517" s="30" t="s">
        <v>366</v>
      </c>
      <c r="D517" s="30">
        <v>929</v>
      </c>
      <c r="E517" s="138"/>
      <c r="F517" s="138"/>
      <c r="G517" s="87"/>
      <c r="H517" s="88"/>
      <c r="I517" s="128">
        <f t="shared" si="63"/>
        <v>172746200</v>
      </c>
      <c r="J517" s="128">
        <f>J524+J518</f>
        <v>172778100</v>
      </c>
      <c r="K517" s="128">
        <f>K524+K518</f>
        <v>-31900</v>
      </c>
      <c r="L517" s="129">
        <f>L524+L518</f>
        <v>0</v>
      </c>
      <c r="AKG517" s="42"/>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spans="2:1024" s="112" customFormat="1">
      <c r="B518" s="29"/>
      <c r="C518" s="39" t="s">
        <v>15</v>
      </c>
      <c r="D518" s="39">
        <v>929</v>
      </c>
      <c r="E518" s="135" t="s">
        <v>16</v>
      </c>
      <c r="F518" s="135" t="s">
        <v>85</v>
      </c>
      <c r="G518" s="81"/>
      <c r="H518" s="82"/>
      <c r="I518" s="133">
        <f t="shared" si="63"/>
        <v>296100</v>
      </c>
      <c r="J518" s="133">
        <f t="shared" ref="J518:L522" si="73">J519</f>
        <v>296100</v>
      </c>
      <c r="K518" s="133">
        <f t="shared" si="73"/>
        <v>0</v>
      </c>
      <c r="L518" s="134">
        <f t="shared" si="73"/>
        <v>0</v>
      </c>
      <c r="AKG518"/>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spans="2:1024" s="112" customFormat="1">
      <c r="B519" s="29"/>
      <c r="C519" s="39" t="s">
        <v>31</v>
      </c>
      <c r="D519" s="39">
        <v>929</v>
      </c>
      <c r="E519" s="135" t="s">
        <v>16</v>
      </c>
      <c r="F519" s="135" t="s">
        <v>32</v>
      </c>
      <c r="G519" s="81"/>
      <c r="H519" s="82"/>
      <c r="I519" s="133">
        <f t="shared" si="63"/>
        <v>296100</v>
      </c>
      <c r="J519" s="133">
        <f t="shared" si="73"/>
        <v>296100</v>
      </c>
      <c r="K519" s="133">
        <f t="shared" si="73"/>
        <v>0</v>
      </c>
      <c r="L519" s="134">
        <f t="shared" si="73"/>
        <v>0</v>
      </c>
      <c r="AKG519"/>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spans="2:1024" s="112" customFormat="1" ht="37.5">
      <c r="B520" s="29"/>
      <c r="C520" s="39" t="s">
        <v>98</v>
      </c>
      <c r="D520" s="39">
        <v>929</v>
      </c>
      <c r="E520" s="135" t="s">
        <v>16</v>
      </c>
      <c r="F520" s="135" t="s">
        <v>32</v>
      </c>
      <c r="G520" s="81">
        <v>5000000000</v>
      </c>
      <c r="H520" s="82"/>
      <c r="I520" s="133">
        <f t="shared" si="63"/>
        <v>296100</v>
      </c>
      <c r="J520" s="133">
        <f t="shared" si="73"/>
        <v>296100</v>
      </c>
      <c r="K520" s="133">
        <f t="shared" si="73"/>
        <v>0</v>
      </c>
      <c r="L520" s="134">
        <f t="shared" si="73"/>
        <v>0</v>
      </c>
      <c r="AKG520"/>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spans="2:1024" s="112" customFormat="1" ht="37.5">
      <c r="B521" s="29"/>
      <c r="C521" s="39" t="s">
        <v>117</v>
      </c>
      <c r="D521" s="39">
        <v>929</v>
      </c>
      <c r="E521" s="135" t="s">
        <v>16</v>
      </c>
      <c r="F521" s="135" t="s">
        <v>32</v>
      </c>
      <c r="G521" s="81">
        <v>5030000000</v>
      </c>
      <c r="H521" s="82"/>
      <c r="I521" s="133">
        <f t="shared" si="63"/>
        <v>296100</v>
      </c>
      <c r="J521" s="133">
        <f t="shared" si="73"/>
        <v>296100</v>
      </c>
      <c r="K521" s="133">
        <f t="shared" si="73"/>
        <v>0</v>
      </c>
      <c r="L521" s="134">
        <f t="shared" si="73"/>
        <v>0</v>
      </c>
      <c r="AKG521"/>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spans="2:1024" s="112" customFormat="1" ht="37.5">
      <c r="B522" s="29"/>
      <c r="C522" s="39" t="s">
        <v>118</v>
      </c>
      <c r="D522" s="39">
        <v>929</v>
      </c>
      <c r="E522" s="135" t="s">
        <v>16</v>
      </c>
      <c r="F522" s="135" t="s">
        <v>32</v>
      </c>
      <c r="G522" s="81">
        <v>5030010030</v>
      </c>
      <c r="H522" s="82"/>
      <c r="I522" s="133">
        <f t="shared" si="63"/>
        <v>296100</v>
      </c>
      <c r="J522" s="133">
        <f t="shared" si="73"/>
        <v>296100</v>
      </c>
      <c r="K522" s="133">
        <f t="shared" si="73"/>
        <v>0</v>
      </c>
      <c r="L522" s="134">
        <f t="shared" si="73"/>
        <v>0</v>
      </c>
      <c r="AKG522"/>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2:1024" s="112" customFormat="1" ht="37.5">
      <c r="B523" s="29"/>
      <c r="C523" s="39" t="s">
        <v>104</v>
      </c>
      <c r="D523" s="39">
        <v>929</v>
      </c>
      <c r="E523" s="135" t="s">
        <v>16</v>
      </c>
      <c r="F523" s="135" t="s">
        <v>32</v>
      </c>
      <c r="G523" s="81">
        <v>5030010030</v>
      </c>
      <c r="H523" s="82" t="s">
        <v>105</v>
      </c>
      <c r="I523" s="133">
        <f t="shared" si="63"/>
        <v>296100</v>
      </c>
      <c r="J523" s="133">
        <v>296100</v>
      </c>
      <c r="K523" s="133"/>
      <c r="L523" s="134"/>
      <c r="AKG523"/>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2:1024" s="101" customFormat="1">
      <c r="B524" s="29"/>
      <c r="C524" s="39" t="s">
        <v>367</v>
      </c>
      <c r="D524" s="39">
        <v>929</v>
      </c>
      <c r="E524" s="135" t="s">
        <v>29</v>
      </c>
      <c r="F524" s="135" t="s">
        <v>85</v>
      </c>
      <c r="G524" s="81"/>
      <c r="H524" s="82"/>
      <c r="I524" s="133">
        <f t="shared" si="63"/>
        <v>172450100</v>
      </c>
      <c r="J524" s="133">
        <f>J525+J547+J537+J532</f>
        <v>172482000</v>
      </c>
      <c r="K524" s="133">
        <f>K525+K547+K537+K532</f>
        <v>-31900</v>
      </c>
      <c r="L524" s="134">
        <f>L525+L547+L537+L532</f>
        <v>0</v>
      </c>
      <c r="AKG52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2:1024" s="101" customFormat="1">
      <c r="B525" s="29"/>
      <c r="C525" s="39" t="s">
        <v>355</v>
      </c>
      <c r="D525" s="39">
        <v>929</v>
      </c>
      <c r="E525" s="135" t="s">
        <v>29</v>
      </c>
      <c r="F525" s="135" t="s">
        <v>16</v>
      </c>
      <c r="G525" s="81"/>
      <c r="H525" s="82"/>
      <c r="I525" s="133">
        <f t="shared" si="63"/>
        <v>3200000</v>
      </c>
      <c r="J525" s="133">
        <f t="shared" ref="J525:L528" si="74">J526</f>
        <v>3200000</v>
      </c>
      <c r="K525" s="133">
        <f t="shared" si="74"/>
        <v>0</v>
      </c>
      <c r="L525" s="134">
        <f t="shared" si="74"/>
        <v>0</v>
      </c>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2:1024" s="101" customFormat="1" ht="37.5">
      <c r="B526" s="29"/>
      <c r="C526" s="39" t="s">
        <v>205</v>
      </c>
      <c r="D526" s="39">
        <v>929</v>
      </c>
      <c r="E526" s="135" t="s">
        <v>29</v>
      </c>
      <c r="F526" s="135" t="s">
        <v>16</v>
      </c>
      <c r="G526" s="81">
        <v>6100000000</v>
      </c>
      <c r="H526" s="82"/>
      <c r="I526" s="133">
        <f t="shared" si="63"/>
        <v>3200000</v>
      </c>
      <c r="J526" s="133">
        <f t="shared" si="74"/>
        <v>3200000</v>
      </c>
      <c r="K526" s="133">
        <f t="shared" si="74"/>
        <v>0</v>
      </c>
      <c r="L526" s="134">
        <f t="shared" si="74"/>
        <v>0</v>
      </c>
      <c r="AKG526"/>
      <c r="AKH526"/>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spans="2:1024" s="101" customFormat="1">
      <c r="B527" s="29"/>
      <c r="C527" s="39" t="s">
        <v>206</v>
      </c>
      <c r="D527" s="39">
        <v>929</v>
      </c>
      <c r="E527" s="135" t="s">
        <v>29</v>
      </c>
      <c r="F527" s="135" t="s">
        <v>16</v>
      </c>
      <c r="G527" s="81">
        <v>6110000000</v>
      </c>
      <c r="H527" s="82"/>
      <c r="I527" s="133">
        <f t="shared" si="63"/>
        <v>3200000</v>
      </c>
      <c r="J527" s="133">
        <f t="shared" si="74"/>
        <v>3200000</v>
      </c>
      <c r="K527" s="133">
        <f t="shared" si="74"/>
        <v>0</v>
      </c>
      <c r="L527" s="134">
        <f t="shared" si="74"/>
        <v>0</v>
      </c>
      <c r="AKG527"/>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spans="2:1024" s="101" customFormat="1">
      <c r="B528" s="29"/>
      <c r="C528" s="39" t="s">
        <v>210</v>
      </c>
      <c r="D528" s="39">
        <v>929</v>
      </c>
      <c r="E528" s="135" t="s">
        <v>29</v>
      </c>
      <c r="F528" s="135" t="s">
        <v>16</v>
      </c>
      <c r="G528" s="81">
        <v>6110200000</v>
      </c>
      <c r="H528" s="82"/>
      <c r="I528" s="133">
        <f t="shared" ref="I528:I591" si="75">SUM(J528:L528)</f>
        <v>3200000</v>
      </c>
      <c r="J528" s="133">
        <f t="shared" si="74"/>
        <v>3200000</v>
      </c>
      <c r="K528" s="133">
        <f t="shared" si="74"/>
        <v>0</v>
      </c>
      <c r="L528" s="134">
        <f t="shared" si="74"/>
        <v>0</v>
      </c>
      <c r="AKG528"/>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spans="2:1024" s="101" customFormat="1">
      <c r="B529" s="29"/>
      <c r="C529" s="39" t="s">
        <v>210</v>
      </c>
      <c r="D529" s="39">
        <v>929</v>
      </c>
      <c r="E529" s="135" t="s">
        <v>29</v>
      </c>
      <c r="F529" s="135" t="s">
        <v>16</v>
      </c>
      <c r="G529" s="81">
        <v>6110210160</v>
      </c>
      <c r="H529" s="82"/>
      <c r="I529" s="133">
        <f t="shared" si="75"/>
        <v>3200000</v>
      </c>
      <c r="J529" s="133">
        <f>J530+J531</f>
        <v>3200000</v>
      </c>
      <c r="K529" s="133">
        <f>K530+K531</f>
        <v>0</v>
      </c>
      <c r="L529" s="134">
        <f>L530+L531</f>
        <v>0</v>
      </c>
      <c r="AKG529"/>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row>
    <row r="530" spans="2:1024" s="101" customFormat="1" ht="75">
      <c r="B530" s="29"/>
      <c r="C530" s="39" t="s">
        <v>101</v>
      </c>
      <c r="D530" s="39">
        <v>929</v>
      </c>
      <c r="E530" s="135" t="s">
        <v>29</v>
      </c>
      <c r="F530" s="135" t="s">
        <v>16</v>
      </c>
      <c r="G530" s="81">
        <v>6110210160</v>
      </c>
      <c r="H530" s="82" t="s">
        <v>102</v>
      </c>
      <c r="I530" s="133">
        <f t="shared" si="75"/>
        <v>2000000</v>
      </c>
      <c r="J530" s="133">
        <v>2000000</v>
      </c>
      <c r="K530" s="133"/>
      <c r="L530" s="134"/>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row>
    <row r="531" spans="2:1024" s="101" customFormat="1" ht="37.5">
      <c r="B531" s="29"/>
      <c r="C531" s="39" t="s">
        <v>104</v>
      </c>
      <c r="D531" s="39">
        <v>929</v>
      </c>
      <c r="E531" s="135" t="s">
        <v>29</v>
      </c>
      <c r="F531" s="135" t="s">
        <v>16</v>
      </c>
      <c r="G531" s="81">
        <v>6110210160</v>
      </c>
      <c r="H531" s="82" t="s">
        <v>105</v>
      </c>
      <c r="I531" s="133">
        <f t="shared" si="75"/>
        <v>1200000</v>
      </c>
      <c r="J531" s="133">
        <v>1200000</v>
      </c>
      <c r="K531" s="133"/>
      <c r="L531" s="134"/>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row>
    <row r="532" spans="2:1024" s="101" customFormat="1">
      <c r="B532" s="29"/>
      <c r="C532" s="39" t="s">
        <v>79</v>
      </c>
      <c r="D532" s="39">
        <v>929</v>
      </c>
      <c r="E532" s="135" t="s">
        <v>29</v>
      </c>
      <c r="F532" s="135" t="s">
        <v>18</v>
      </c>
      <c r="G532" s="81"/>
      <c r="H532" s="82"/>
      <c r="I532" s="133">
        <f t="shared" si="75"/>
        <v>29700</v>
      </c>
      <c r="J532" s="133">
        <f t="shared" ref="J532:L535" si="76">J533</f>
        <v>61600</v>
      </c>
      <c r="K532" s="133">
        <f t="shared" si="76"/>
        <v>-31900</v>
      </c>
      <c r="L532" s="134">
        <f t="shared" si="76"/>
        <v>0</v>
      </c>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row>
    <row r="533" spans="2:1024" s="101" customFormat="1" ht="37.5">
      <c r="B533" s="29"/>
      <c r="C533" s="39" t="s">
        <v>205</v>
      </c>
      <c r="D533" s="39">
        <v>929</v>
      </c>
      <c r="E533" s="135" t="s">
        <v>29</v>
      </c>
      <c r="F533" s="135" t="s">
        <v>18</v>
      </c>
      <c r="G533" s="81">
        <v>6100000000</v>
      </c>
      <c r="H533" s="82"/>
      <c r="I533" s="133">
        <f t="shared" si="75"/>
        <v>29700</v>
      </c>
      <c r="J533" s="133">
        <f t="shared" si="76"/>
        <v>61600</v>
      </c>
      <c r="K533" s="133">
        <f t="shared" si="76"/>
        <v>-31900</v>
      </c>
      <c r="L533" s="134">
        <f t="shared" si="76"/>
        <v>0</v>
      </c>
      <c r="AKG533"/>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row>
    <row r="534" spans="2:1024" s="101" customFormat="1">
      <c r="B534" s="29"/>
      <c r="C534" s="39" t="s">
        <v>206</v>
      </c>
      <c r="D534" s="39">
        <v>929</v>
      </c>
      <c r="E534" s="135" t="s">
        <v>29</v>
      </c>
      <c r="F534" s="135" t="s">
        <v>18</v>
      </c>
      <c r="G534" s="81">
        <v>6110000000</v>
      </c>
      <c r="H534" s="82"/>
      <c r="I534" s="133">
        <f t="shared" si="75"/>
        <v>29700</v>
      </c>
      <c r="J534" s="133">
        <f t="shared" si="76"/>
        <v>61600</v>
      </c>
      <c r="K534" s="133">
        <f t="shared" si="76"/>
        <v>-31900</v>
      </c>
      <c r="L534" s="134">
        <f t="shared" si="76"/>
        <v>0</v>
      </c>
      <c r="AKG5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spans="2:1024" s="101" customFormat="1" ht="150">
      <c r="B535" s="29"/>
      <c r="C535" s="39" t="s">
        <v>168</v>
      </c>
      <c r="D535" s="39">
        <v>929</v>
      </c>
      <c r="E535" s="135" t="s">
        <v>29</v>
      </c>
      <c r="F535" s="135" t="s">
        <v>18</v>
      </c>
      <c r="G535" s="81">
        <v>6110060820</v>
      </c>
      <c r="H535" s="82"/>
      <c r="I535" s="133">
        <f t="shared" si="75"/>
        <v>29700</v>
      </c>
      <c r="J535" s="133">
        <f t="shared" si="76"/>
        <v>61600</v>
      </c>
      <c r="K535" s="133">
        <f t="shared" si="76"/>
        <v>-31900</v>
      </c>
      <c r="L535" s="134">
        <f t="shared" si="76"/>
        <v>0</v>
      </c>
      <c r="AKG535"/>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spans="2:1024" s="101" customFormat="1" ht="37.5">
      <c r="B536" s="29"/>
      <c r="C536" s="39" t="s">
        <v>167</v>
      </c>
      <c r="D536" s="39">
        <v>929</v>
      </c>
      <c r="E536" s="135" t="s">
        <v>29</v>
      </c>
      <c r="F536" s="135" t="s">
        <v>18</v>
      </c>
      <c r="G536" s="81">
        <v>6110060820</v>
      </c>
      <c r="H536" s="82" t="s">
        <v>187</v>
      </c>
      <c r="I536" s="133">
        <f t="shared" si="75"/>
        <v>29700</v>
      </c>
      <c r="J536" s="133">
        <v>61600</v>
      </c>
      <c r="K536" s="133">
        <v>-31900</v>
      </c>
      <c r="L536" s="134"/>
      <c r="AKG536"/>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spans="2:1024" s="101" customFormat="1">
      <c r="B537" s="29"/>
      <c r="C537" s="45" t="s">
        <v>80</v>
      </c>
      <c r="D537" s="39">
        <v>929</v>
      </c>
      <c r="E537" s="135" t="s">
        <v>29</v>
      </c>
      <c r="F537" s="135" t="s">
        <v>20</v>
      </c>
      <c r="G537" s="81"/>
      <c r="H537" s="82"/>
      <c r="I537" s="133">
        <f t="shared" si="75"/>
        <v>165446100</v>
      </c>
      <c r="J537" s="133">
        <f>J538</f>
        <v>165446100</v>
      </c>
      <c r="K537" s="133">
        <f>K538</f>
        <v>0</v>
      </c>
      <c r="L537" s="134">
        <f>L538</f>
        <v>0</v>
      </c>
      <c r="AKG537"/>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spans="2:1024" s="101" customFormat="1" ht="37.5">
      <c r="B538" s="29"/>
      <c r="C538" s="45" t="s">
        <v>205</v>
      </c>
      <c r="D538" s="39">
        <v>929</v>
      </c>
      <c r="E538" s="135" t="s">
        <v>29</v>
      </c>
      <c r="F538" s="135" t="s">
        <v>20</v>
      </c>
      <c r="G538" s="81">
        <v>6100000000</v>
      </c>
      <c r="H538" s="82"/>
      <c r="I538" s="133">
        <f t="shared" si="75"/>
        <v>165446100</v>
      </c>
      <c r="J538" s="133">
        <f>J540+J542+J544</f>
        <v>165446100</v>
      </c>
      <c r="K538" s="133">
        <f>K540+K542+K544</f>
        <v>0</v>
      </c>
      <c r="L538" s="134">
        <f>L540+L542+L544</f>
        <v>0</v>
      </c>
      <c r="AKG538"/>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2:1024" s="101" customFormat="1">
      <c r="B539" s="29"/>
      <c r="C539" s="45" t="s">
        <v>206</v>
      </c>
      <c r="D539" s="39">
        <v>929</v>
      </c>
      <c r="E539" s="135" t="s">
        <v>29</v>
      </c>
      <c r="F539" s="135" t="s">
        <v>20</v>
      </c>
      <c r="G539" s="81">
        <v>6110000000</v>
      </c>
      <c r="H539" s="82"/>
      <c r="I539" s="133">
        <f t="shared" si="75"/>
        <v>163244300</v>
      </c>
      <c r="J539" s="133">
        <f t="shared" ref="J539:L540" si="77">J540</f>
        <v>163244300</v>
      </c>
      <c r="K539" s="133">
        <f t="shared" si="77"/>
        <v>0</v>
      </c>
      <c r="L539" s="134">
        <f t="shared" si="77"/>
        <v>0</v>
      </c>
      <c r="AKG539"/>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2:1024" s="101" customFormat="1" ht="37.5">
      <c r="B540" s="29"/>
      <c r="C540" s="45" t="s">
        <v>131</v>
      </c>
      <c r="D540" s="39">
        <v>929</v>
      </c>
      <c r="E540" s="135" t="s">
        <v>29</v>
      </c>
      <c r="F540" s="135" t="s">
        <v>20</v>
      </c>
      <c r="G540" s="81">
        <v>6110000590</v>
      </c>
      <c r="H540" s="82"/>
      <c r="I540" s="133">
        <f t="shared" si="75"/>
        <v>163244300</v>
      </c>
      <c r="J540" s="133">
        <f t="shared" si="77"/>
        <v>163244300</v>
      </c>
      <c r="K540" s="133">
        <f t="shared" si="77"/>
        <v>0</v>
      </c>
      <c r="L540" s="134">
        <f t="shared" si="77"/>
        <v>0</v>
      </c>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2:1024" s="101" customFormat="1" ht="37.5">
      <c r="B541" s="29"/>
      <c r="C541" s="45" t="s">
        <v>165</v>
      </c>
      <c r="D541" s="39">
        <v>929</v>
      </c>
      <c r="E541" s="135" t="s">
        <v>29</v>
      </c>
      <c r="F541" s="135" t="s">
        <v>20</v>
      </c>
      <c r="G541" s="81">
        <v>6110000590</v>
      </c>
      <c r="H541" s="82" t="s">
        <v>187</v>
      </c>
      <c r="I541" s="133">
        <f t="shared" si="75"/>
        <v>163244300</v>
      </c>
      <c r="J541" s="133">
        <v>163244300</v>
      </c>
      <c r="K541" s="133"/>
      <c r="L541" s="134"/>
      <c r="AKG541"/>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2:1024" s="101" customFormat="1" ht="56.25">
      <c r="B542" s="29"/>
      <c r="C542" s="45" t="s">
        <v>207</v>
      </c>
      <c r="D542" s="39">
        <v>929</v>
      </c>
      <c r="E542" s="135" t="s">
        <v>29</v>
      </c>
      <c r="F542" s="135" t="s">
        <v>20</v>
      </c>
      <c r="G542" s="81" t="s">
        <v>208</v>
      </c>
      <c r="H542" s="82"/>
      <c r="I542" s="133">
        <f t="shared" si="75"/>
        <v>1601800</v>
      </c>
      <c r="J542" s="133">
        <f>J543</f>
        <v>1601800</v>
      </c>
      <c r="K542" s="133">
        <f>K543</f>
        <v>0</v>
      </c>
      <c r="L542" s="134">
        <f>L543</f>
        <v>0</v>
      </c>
      <c r="AKG542"/>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2:1024" s="101" customFormat="1" ht="37.5">
      <c r="B543" s="29"/>
      <c r="C543" s="45" t="s">
        <v>165</v>
      </c>
      <c r="D543" s="39">
        <v>929</v>
      </c>
      <c r="E543" s="135" t="s">
        <v>29</v>
      </c>
      <c r="F543" s="135" t="s">
        <v>20</v>
      </c>
      <c r="G543" s="81" t="s">
        <v>208</v>
      </c>
      <c r="H543" s="82" t="s">
        <v>187</v>
      </c>
      <c r="I543" s="133">
        <f t="shared" si="75"/>
        <v>1601800</v>
      </c>
      <c r="J543" s="133">
        <v>1601800</v>
      </c>
      <c r="K543" s="133"/>
      <c r="L543" s="134"/>
      <c r="AKG543"/>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2:1024" s="101" customFormat="1" ht="37.5">
      <c r="B544" s="29"/>
      <c r="C544" s="45" t="s">
        <v>209</v>
      </c>
      <c r="D544" s="39">
        <v>929</v>
      </c>
      <c r="E544" s="135" t="s">
        <v>29</v>
      </c>
      <c r="F544" s="135" t="s">
        <v>20</v>
      </c>
      <c r="G544" s="81">
        <v>6110100000</v>
      </c>
      <c r="H544" s="82"/>
      <c r="I544" s="133">
        <f t="shared" si="75"/>
        <v>600000</v>
      </c>
      <c r="J544" s="133">
        <f t="shared" ref="J544:L545" si="78">J545</f>
        <v>600000</v>
      </c>
      <c r="K544" s="133">
        <f t="shared" si="78"/>
        <v>0</v>
      </c>
      <c r="L544" s="134">
        <f t="shared" si="78"/>
        <v>0</v>
      </c>
      <c r="AKG544"/>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2:1024" s="101" customFormat="1" ht="37.5">
      <c r="B545" s="29"/>
      <c r="C545" s="45" t="s">
        <v>131</v>
      </c>
      <c r="D545" s="39">
        <v>929</v>
      </c>
      <c r="E545" s="135" t="s">
        <v>29</v>
      </c>
      <c r="F545" s="135" t="s">
        <v>20</v>
      </c>
      <c r="G545" s="81">
        <v>6110100590</v>
      </c>
      <c r="H545" s="82"/>
      <c r="I545" s="133">
        <f t="shared" si="75"/>
        <v>600000</v>
      </c>
      <c r="J545" s="133">
        <f t="shared" si="78"/>
        <v>600000</v>
      </c>
      <c r="K545" s="133">
        <f t="shared" si="78"/>
        <v>0</v>
      </c>
      <c r="L545" s="134">
        <f t="shared" si="78"/>
        <v>0</v>
      </c>
      <c r="AKG545"/>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2:1024" s="101" customFormat="1" ht="37.5">
      <c r="B546" s="29"/>
      <c r="C546" s="45" t="s">
        <v>165</v>
      </c>
      <c r="D546" s="39">
        <v>929</v>
      </c>
      <c r="E546" s="135" t="s">
        <v>29</v>
      </c>
      <c r="F546" s="135" t="s">
        <v>20</v>
      </c>
      <c r="G546" s="81">
        <v>6110100590</v>
      </c>
      <c r="H546" s="82" t="s">
        <v>187</v>
      </c>
      <c r="I546" s="133">
        <f t="shared" si="75"/>
        <v>600000</v>
      </c>
      <c r="J546" s="133">
        <v>600000</v>
      </c>
      <c r="K546" s="133"/>
      <c r="L546" s="134"/>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2:1024" s="101" customFormat="1">
      <c r="B547" s="29"/>
      <c r="C547" s="39" t="s">
        <v>81</v>
      </c>
      <c r="D547" s="39">
        <v>929</v>
      </c>
      <c r="E547" s="135" t="s">
        <v>29</v>
      </c>
      <c r="F547" s="135" t="s">
        <v>25</v>
      </c>
      <c r="G547" s="81"/>
      <c r="H547" s="82"/>
      <c r="I547" s="133">
        <f t="shared" si="75"/>
        <v>3774300</v>
      </c>
      <c r="J547" s="133">
        <f t="shared" ref="J547:L549" si="79">J548</f>
        <v>3774300</v>
      </c>
      <c r="K547" s="133">
        <f t="shared" si="79"/>
        <v>0</v>
      </c>
      <c r="L547" s="134">
        <f t="shared" si="79"/>
        <v>0</v>
      </c>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2:1024" s="101" customFormat="1" ht="37.5">
      <c r="B548" s="29"/>
      <c r="C548" s="39" t="s">
        <v>98</v>
      </c>
      <c r="D548" s="39">
        <v>929</v>
      </c>
      <c r="E548" s="135" t="s">
        <v>29</v>
      </c>
      <c r="F548" s="135" t="s">
        <v>25</v>
      </c>
      <c r="G548" s="81">
        <v>5000000000</v>
      </c>
      <c r="H548" s="82"/>
      <c r="I548" s="133">
        <f t="shared" si="75"/>
        <v>3774300</v>
      </c>
      <c r="J548" s="133">
        <f t="shared" si="79"/>
        <v>3774300</v>
      </c>
      <c r="K548" s="133">
        <f t="shared" si="79"/>
        <v>0</v>
      </c>
      <c r="L548" s="134">
        <f t="shared" si="79"/>
        <v>0</v>
      </c>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2:1024" s="101" customFormat="1" ht="37.5">
      <c r="B549" s="29"/>
      <c r="C549" s="39" t="s">
        <v>106</v>
      </c>
      <c r="D549" s="39">
        <v>929</v>
      </c>
      <c r="E549" s="135" t="s">
        <v>29</v>
      </c>
      <c r="F549" s="135" t="s">
        <v>25</v>
      </c>
      <c r="G549" s="81">
        <v>5020000000</v>
      </c>
      <c r="H549" s="82"/>
      <c r="I549" s="133">
        <f t="shared" si="75"/>
        <v>3774300</v>
      </c>
      <c r="J549" s="133">
        <f t="shared" si="79"/>
        <v>3774300</v>
      </c>
      <c r="K549" s="133">
        <f t="shared" si="79"/>
        <v>0</v>
      </c>
      <c r="L549" s="134">
        <f t="shared" si="79"/>
        <v>0</v>
      </c>
      <c r="AKG549"/>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spans="2:1024" s="101" customFormat="1" ht="37.5">
      <c r="B550" s="29"/>
      <c r="C550" s="39" t="s">
        <v>368</v>
      </c>
      <c r="D550" s="39">
        <v>929</v>
      </c>
      <c r="E550" s="135" t="s">
        <v>29</v>
      </c>
      <c r="F550" s="135" t="s">
        <v>25</v>
      </c>
      <c r="G550" s="81">
        <v>5020000190</v>
      </c>
      <c r="H550" s="82"/>
      <c r="I550" s="133">
        <f t="shared" si="75"/>
        <v>3774300</v>
      </c>
      <c r="J550" s="133">
        <f>J551+J552</f>
        <v>3774300</v>
      </c>
      <c r="K550" s="133">
        <f>K551+K552</f>
        <v>0</v>
      </c>
      <c r="L550" s="134">
        <f>L551+L552</f>
        <v>0</v>
      </c>
      <c r="AKG550"/>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spans="2:1024" s="101" customFormat="1" ht="75">
      <c r="B551" s="29"/>
      <c r="C551" s="39" t="s">
        <v>101</v>
      </c>
      <c r="D551" s="39">
        <v>929</v>
      </c>
      <c r="E551" s="135" t="s">
        <v>29</v>
      </c>
      <c r="F551" s="135" t="s">
        <v>25</v>
      </c>
      <c r="G551" s="81">
        <v>5020000190</v>
      </c>
      <c r="H551" s="82" t="s">
        <v>102</v>
      </c>
      <c r="I551" s="133">
        <f t="shared" si="75"/>
        <v>3772300</v>
      </c>
      <c r="J551" s="133">
        <v>3772300</v>
      </c>
      <c r="K551" s="133"/>
      <c r="L551" s="134"/>
      <c r="AKG551"/>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spans="2:1024" s="101" customFormat="1">
      <c r="B552" s="29"/>
      <c r="C552" s="39" t="s">
        <v>107</v>
      </c>
      <c r="D552" s="39">
        <v>929</v>
      </c>
      <c r="E552" s="135" t="s">
        <v>29</v>
      </c>
      <c r="F552" s="135" t="s">
        <v>25</v>
      </c>
      <c r="G552" s="81">
        <v>5020000190</v>
      </c>
      <c r="H552" s="82" t="s">
        <v>108</v>
      </c>
      <c r="I552" s="133">
        <f t="shared" si="75"/>
        <v>2000</v>
      </c>
      <c r="J552" s="133">
        <v>2000</v>
      </c>
      <c r="K552" s="133"/>
      <c r="L552" s="134"/>
      <c r="AKG552"/>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spans="2:1024" s="112" customFormat="1" ht="37.5">
      <c r="B553" s="113" t="s">
        <v>83</v>
      </c>
      <c r="C553" s="30" t="s">
        <v>369</v>
      </c>
      <c r="D553" s="30">
        <v>934</v>
      </c>
      <c r="E553" s="138"/>
      <c r="F553" s="138"/>
      <c r="G553" s="87"/>
      <c r="H553" s="88"/>
      <c r="I553" s="128">
        <f t="shared" si="75"/>
        <v>24462100</v>
      </c>
      <c r="J553" s="128">
        <f>J560+J554</f>
        <v>24462100</v>
      </c>
      <c r="K553" s="128">
        <f>K560+K554</f>
        <v>0</v>
      </c>
      <c r="L553" s="129">
        <f>L560+L554</f>
        <v>0</v>
      </c>
      <c r="AKG553" s="42"/>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spans="2:1024" s="112" customFormat="1">
      <c r="B554" s="113"/>
      <c r="C554" s="39" t="s">
        <v>15</v>
      </c>
      <c r="D554" s="39">
        <v>934</v>
      </c>
      <c r="E554" s="135" t="s">
        <v>16</v>
      </c>
      <c r="F554" s="135" t="s">
        <v>85</v>
      </c>
      <c r="G554" s="81"/>
      <c r="H554" s="82"/>
      <c r="I554" s="133">
        <f t="shared" si="75"/>
        <v>600000</v>
      </c>
      <c r="J554" s="133">
        <f t="shared" ref="J554:L558" si="80">J555</f>
        <v>600000</v>
      </c>
      <c r="K554" s="133">
        <f t="shared" si="80"/>
        <v>0</v>
      </c>
      <c r="L554" s="134">
        <f t="shared" si="80"/>
        <v>0</v>
      </c>
      <c r="AKG554"/>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spans="2:1024" s="112" customFormat="1">
      <c r="B555" s="113"/>
      <c r="C555" s="39" t="s">
        <v>31</v>
      </c>
      <c r="D555" s="39">
        <v>934</v>
      </c>
      <c r="E555" s="135" t="s">
        <v>16</v>
      </c>
      <c r="F555" s="135" t="s">
        <v>32</v>
      </c>
      <c r="G555" s="81"/>
      <c r="H555" s="82"/>
      <c r="I555" s="133">
        <f t="shared" si="75"/>
        <v>600000</v>
      </c>
      <c r="J555" s="133">
        <f t="shared" si="80"/>
        <v>600000</v>
      </c>
      <c r="K555" s="133">
        <f t="shared" si="80"/>
        <v>0</v>
      </c>
      <c r="L555" s="134">
        <f t="shared" si="80"/>
        <v>0</v>
      </c>
      <c r="AKG555"/>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spans="2:1024" s="112" customFormat="1" ht="37.5">
      <c r="B556" s="113"/>
      <c r="C556" s="39" t="s">
        <v>98</v>
      </c>
      <c r="D556" s="39">
        <v>934</v>
      </c>
      <c r="E556" s="135" t="s">
        <v>16</v>
      </c>
      <c r="F556" s="135" t="s">
        <v>32</v>
      </c>
      <c r="G556" s="81">
        <v>500000000</v>
      </c>
      <c r="H556" s="82"/>
      <c r="I556" s="133">
        <f t="shared" si="75"/>
        <v>600000</v>
      </c>
      <c r="J556" s="133">
        <f t="shared" si="80"/>
        <v>600000</v>
      </c>
      <c r="K556" s="133">
        <f t="shared" si="80"/>
        <v>0</v>
      </c>
      <c r="L556" s="134">
        <f t="shared" si="80"/>
        <v>0</v>
      </c>
      <c r="AKG556"/>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spans="2:1024" s="112" customFormat="1" ht="37.5">
      <c r="B557" s="113"/>
      <c r="C557" s="39" t="s">
        <v>117</v>
      </c>
      <c r="D557" s="39">
        <v>934</v>
      </c>
      <c r="E557" s="135" t="s">
        <v>16</v>
      </c>
      <c r="F557" s="135" t="s">
        <v>32</v>
      </c>
      <c r="G557" s="81">
        <v>5030000000</v>
      </c>
      <c r="H557" s="82"/>
      <c r="I557" s="133">
        <f t="shared" si="75"/>
        <v>600000</v>
      </c>
      <c r="J557" s="133">
        <f t="shared" si="80"/>
        <v>600000</v>
      </c>
      <c r="K557" s="133">
        <f t="shared" si="80"/>
        <v>0</v>
      </c>
      <c r="L557" s="134">
        <f t="shared" si="80"/>
        <v>0</v>
      </c>
      <c r="AKG557"/>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2:1024" s="112" customFormat="1" ht="37.5">
      <c r="B558" s="113"/>
      <c r="C558" s="39" t="s">
        <v>118</v>
      </c>
      <c r="D558" s="39">
        <v>934</v>
      </c>
      <c r="E558" s="135" t="s">
        <v>16</v>
      </c>
      <c r="F558" s="135" t="s">
        <v>32</v>
      </c>
      <c r="G558" s="81">
        <v>5030010030</v>
      </c>
      <c r="H558" s="82"/>
      <c r="I558" s="133">
        <f t="shared" si="75"/>
        <v>600000</v>
      </c>
      <c r="J558" s="133">
        <f t="shared" si="80"/>
        <v>600000</v>
      </c>
      <c r="K558" s="133">
        <f t="shared" si="80"/>
        <v>0</v>
      </c>
      <c r="L558" s="134">
        <f t="shared" si="80"/>
        <v>0</v>
      </c>
      <c r="AKG558"/>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2:1024" s="112" customFormat="1" ht="37.5">
      <c r="B559" s="113"/>
      <c r="C559" s="39" t="s">
        <v>104</v>
      </c>
      <c r="D559" s="39">
        <v>934</v>
      </c>
      <c r="E559" s="135" t="s">
        <v>16</v>
      </c>
      <c r="F559" s="135" t="s">
        <v>32</v>
      </c>
      <c r="G559" s="81">
        <v>5030010030</v>
      </c>
      <c r="H559" s="82" t="s">
        <v>105</v>
      </c>
      <c r="I559" s="133">
        <f t="shared" si="75"/>
        <v>600000</v>
      </c>
      <c r="J559" s="133">
        <v>600000</v>
      </c>
      <c r="K559" s="133"/>
      <c r="L559" s="134"/>
      <c r="AKG559"/>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2:1024" s="101" customFormat="1">
      <c r="B560" s="132"/>
      <c r="C560" s="39" t="s">
        <v>55</v>
      </c>
      <c r="D560" s="39">
        <v>934</v>
      </c>
      <c r="E560" s="135" t="s">
        <v>56</v>
      </c>
      <c r="F560" s="135" t="s">
        <v>85</v>
      </c>
      <c r="G560" s="81"/>
      <c r="H560" s="82"/>
      <c r="I560" s="133">
        <f t="shared" si="75"/>
        <v>23862100</v>
      </c>
      <c r="J560" s="133">
        <f>J561+J591</f>
        <v>23862100</v>
      </c>
      <c r="K560" s="133">
        <f>K561+K591</f>
        <v>0</v>
      </c>
      <c r="L560" s="134">
        <f>L561+L591</f>
        <v>0</v>
      </c>
      <c r="AKG560"/>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2:1024" s="101" customFormat="1">
      <c r="B561" s="113"/>
      <c r="C561" s="39" t="s">
        <v>60</v>
      </c>
      <c r="D561" s="39">
        <v>934</v>
      </c>
      <c r="E561" s="135" t="s">
        <v>56</v>
      </c>
      <c r="F561" s="135" t="s">
        <v>56</v>
      </c>
      <c r="G561" s="81"/>
      <c r="H561" s="82"/>
      <c r="I561" s="133">
        <f t="shared" si="75"/>
        <v>21254500</v>
      </c>
      <c r="J561" s="133">
        <f>J562+J573+J579+J583+J587</f>
        <v>21254500</v>
      </c>
      <c r="K561" s="133">
        <f>K562+K573+K579+K583+K587</f>
        <v>0</v>
      </c>
      <c r="L561" s="134">
        <f>L562+L573+L579+L583+L587</f>
        <v>0</v>
      </c>
      <c r="AKG561"/>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2:1024" s="101" customFormat="1" ht="37.5">
      <c r="B562" s="113"/>
      <c r="C562" s="39" t="s">
        <v>129</v>
      </c>
      <c r="D562" s="39">
        <v>934</v>
      </c>
      <c r="E562" s="135" t="s">
        <v>56</v>
      </c>
      <c r="F562" s="135" t="s">
        <v>56</v>
      </c>
      <c r="G562" s="81">
        <v>5200000000</v>
      </c>
      <c r="H562" s="82"/>
      <c r="I562" s="133">
        <f t="shared" si="75"/>
        <v>19257800</v>
      </c>
      <c r="J562" s="133">
        <f>J563+J568</f>
        <v>19257800</v>
      </c>
      <c r="K562" s="133">
        <f>K563+K568</f>
        <v>0</v>
      </c>
      <c r="L562" s="134">
        <f>L563+L568</f>
        <v>0</v>
      </c>
      <c r="AKG562"/>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2:1024" s="101" customFormat="1">
      <c r="B563" s="113"/>
      <c r="C563" s="39" t="s">
        <v>137</v>
      </c>
      <c r="D563" s="39">
        <v>934</v>
      </c>
      <c r="E563" s="135" t="s">
        <v>56</v>
      </c>
      <c r="F563" s="135" t="s">
        <v>56</v>
      </c>
      <c r="G563" s="81">
        <v>5270000000</v>
      </c>
      <c r="H563" s="82"/>
      <c r="I563" s="133">
        <f t="shared" si="75"/>
        <v>15130300</v>
      </c>
      <c r="J563" s="133">
        <f>J564</f>
        <v>15130300</v>
      </c>
      <c r="K563" s="133">
        <f>K564</f>
        <v>0</v>
      </c>
      <c r="L563" s="134">
        <f>L564</f>
        <v>0</v>
      </c>
      <c r="AKG563"/>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2:1024" s="101" customFormat="1" ht="37.5">
      <c r="B564" s="113"/>
      <c r="C564" s="39" t="s">
        <v>131</v>
      </c>
      <c r="D564" s="39">
        <v>934</v>
      </c>
      <c r="E564" s="135" t="s">
        <v>56</v>
      </c>
      <c r="F564" s="135" t="s">
        <v>56</v>
      </c>
      <c r="G564" s="81">
        <v>5270000590</v>
      </c>
      <c r="H564" s="82"/>
      <c r="I564" s="133">
        <f t="shared" si="75"/>
        <v>15130300</v>
      </c>
      <c r="J564" s="133">
        <f>J565+J566+J567</f>
        <v>15130300</v>
      </c>
      <c r="K564" s="133">
        <f>K565+K566+K567</f>
        <v>0</v>
      </c>
      <c r="L564" s="134">
        <f>L565+L566+L567</f>
        <v>0</v>
      </c>
      <c r="AKG564"/>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2:1024" s="101" customFormat="1" ht="75">
      <c r="B565" s="113"/>
      <c r="C565" s="39" t="s">
        <v>101</v>
      </c>
      <c r="D565" s="39">
        <v>934</v>
      </c>
      <c r="E565" s="135" t="s">
        <v>56</v>
      </c>
      <c r="F565" s="135" t="s">
        <v>56</v>
      </c>
      <c r="G565" s="81">
        <v>5270000590</v>
      </c>
      <c r="H565" s="82" t="s">
        <v>102</v>
      </c>
      <c r="I565" s="133">
        <f t="shared" si="75"/>
        <v>13567100</v>
      </c>
      <c r="J565" s="133">
        <v>13567100</v>
      </c>
      <c r="K565" s="133"/>
      <c r="L565" s="134"/>
      <c r="AKG565"/>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2:1024" s="101" customFormat="1" ht="37.5">
      <c r="B566" s="113"/>
      <c r="C566" s="39" t="s">
        <v>104</v>
      </c>
      <c r="D566" s="39">
        <v>934</v>
      </c>
      <c r="E566" s="135" t="s">
        <v>56</v>
      </c>
      <c r="F566" s="135" t="s">
        <v>56</v>
      </c>
      <c r="G566" s="81">
        <v>5270000590</v>
      </c>
      <c r="H566" s="82" t="s">
        <v>105</v>
      </c>
      <c r="I566" s="133">
        <f t="shared" si="75"/>
        <v>1558200</v>
      </c>
      <c r="J566" s="133">
        <v>1558200</v>
      </c>
      <c r="K566" s="133"/>
      <c r="L566" s="134"/>
      <c r="AKG566"/>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2:1024" s="101" customFormat="1">
      <c r="B567" s="113"/>
      <c r="C567" s="39" t="s">
        <v>107</v>
      </c>
      <c r="D567" s="39">
        <v>934</v>
      </c>
      <c r="E567" s="135" t="s">
        <v>56</v>
      </c>
      <c r="F567" s="135" t="s">
        <v>56</v>
      </c>
      <c r="G567" s="81">
        <v>5270000590</v>
      </c>
      <c r="H567" s="82" t="s">
        <v>108</v>
      </c>
      <c r="I567" s="133">
        <f t="shared" si="75"/>
        <v>5000</v>
      </c>
      <c r="J567" s="133">
        <v>5000</v>
      </c>
      <c r="K567" s="133"/>
      <c r="L567" s="134"/>
      <c r="AKG567"/>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2:1024" s="101" customFormat="1" ht="37.5">
      <c r="B568" s="113"/>
      <c r="C568" s="39" t="s">
        <v>138</v>
      </c>
      <c r="D568" s="39">
        <v>934</v>
      </c>
      <c r="E568" s="135" t="s">
        <v>56</v>
      </c>
      <c r="F568" s="135" t="s">
        <v>56</v>
      </c>
      <c r="G568" s="81">
        <v>5280000000</v>
      </c>
      <c r="H568" s="82"/>
      <c r="I568" s="133">
        <f t="shared" si="75"/>
        <v>4127500</v>
      </c>
      <c r="J568" s="133">
        <f>J569</f>
        <v>4127500</v>
      </c>
      <c r="K568" s="133">
        <f>K569</f>
        <v>0</v>
      </c>
      <c r="L568" s="134">
        <f>L569</f>
        <v>0</v>
      </c>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2:1024" s="101" customFormat="1" ht="37.5">
      <c r="B569" s="113"/>
      <c r="C569" s="39" t="s">
        <v>139</v>
      </c>
      <c r="D569" s="39">
        <v>934</v>
      </c>
      <c r="E569" s="135" t="s">
        <v>56</v>
      </c>
      <c r="F569" s="135" t="s">
        <v>56</v>
      </c>
      <c r="G569" s="81">
        <v>5280000590</v>
      </c>
      <c r="H569" s="82"/>
      <c r="I569" s="133">
        <f t="shared" si="75"/>
        <v>4127500</v>
      </c>
      <c r="J569" s="133">
        <f>J570+J571+J572</f>
        <v>4127500</v>
      </c>
      <c r="K569" s="133">
        <f>K570+K571+K572</f>
        <v>0</v>
      </c>
      <c r="L569" s="134">
        <f>L570+L571+L572</f>
        <v>0</v>
      </c>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2:1024" s="101" customFormat="1" ht="75">
      <c r="B570" s="113"/>
      <c r="C570" s="39" t="s">
        <v>101</v>
      </c>
      <c r="D570" s="39">
        <v>934</v>
      </c>
      <c r="E570" s="135" t="s">
        <v>56</v>
      </c>
      <c r="F570" s="135" t="s">
        <v>56</v>
      </c>
      <c r="G570" s="81">
        <v>5280000590</v>
      </c>
      <c r="H570" s="82" t="s">
        <v>102</v>
      </c>
      <c r="I570" s="133">
        <f t="shared" si="75"/>
        <v>3965500</v>
      </c>
      <c r="J570" s="133">
        <v>3965500</v>
      </c>
      <c r="K570" s="133"/>
      <c r="L570" s="134"/>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2:1024" s="101" customFormat="1" ht="37.5">
      <c r="B571" s="113"/>
      <c r="C571" s="39" t="s">
        <v>104</v>
      </c>
      <c r="D571" s="39">
        <v>934</v>
      </c>
      <c r="E571" s="135" t="s">
        <v>56</v>
      </c>
      <c r="F571" s="135" t="s">
        <v>56</v>
      </c>
      <c r="G571" s="81">
        <v>5280000590</v>
      </c>
      <c r="H571" s="82" t="s">
        <v>105</v>
      </c>
      <c r="I571" s="133">
        <f t="shared" si="75"/>
        <v>161000</v>
      </c>
      <c r="J571" s="133">
        <v>161000</v>
      </c>
      <c r="K571" s="133"/>
      <c r="L571" s="134"/>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2:1024" s="101" customFormat="1">
      <c r="B572" s="113"/>
      <c r="C572" s="39" t="s">
        <v>107</v>
      </c>
      <c r="D572" s="39">
        <v>934</v>
      </c>
      <c r="E572" s="135" t="s">
        <v>56</v>
      </c>
      <c r="F572" s="135" t="s">
        <v>56</v>
      </c>
      <c r="G572" s="81">
        <v>5280000590</v>
      </c>
      <c r="H572" s="82" t="s">
        <v>108</v>
      </c>
      <c r="I572" s="133">
        <f t="shared" si="75"/>
        <v>1000</v>
      </c>
      <c r="J572" s="133">
        <v>1000</v>
      </c>
      <c r="K572" s="133"/>
      <c r="L572" s="134"/>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2:1024" s="101" customFormat="1" ht="37.5">
      <c r="B573" s="113"/>
      <c r="C573" s="39" t="s">
        <v>140</v>
      </c>
      <c r="D573" s="39">
        <v>934</v>
      </c>
      <c r="E573" s="135" t="s">
        <v>56</v>
      </c>
      <c r="F573" s="135" t="s">
        <v>56</v>
      </c>
      <c r="G573" s="81">
        <v>5300000000</v>
      </c>
      <c r="H573" s="82"/>
      <c r="I573" s="133">
        <f t="shared" si="75"/>
        <v>760700</v>
      </c>
      <c r="J573" s="133">
        <f t="shared" ref="J573:L574" si="81">J574</f>
        <v>760700</v>
      </c>
      <c r="K573" s="133">
        <f t="shared" si="81"/>
        <v>0</v>
      </c>
      <c r="L573" s="134">
        <f t="shared" si="81"/>
        <v>0</v>
      </c>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2:1024" s="101" customFormat="1">
      <c r="B574" s="113"/>
      <c r="C574" s="39" t="s">
        <v>141</v>
      </c>
      <c r="D574" s="39">
        <v>934</v>
      </c>
      <c r="E574" s="135" t="s">
        <v>56</v>
      </c>
      <c r="F574" s="135" t="s">
        <v>56</v>
      </c>
      <c r="G574" s="81">
        <v>5310000000</v>
      </c>
      <c r="H574" s="82"/>
      <c r="I574" s="133">
        <f t="shared" si="75"/>
        <v>760700</v>
      </c>
      <c r="J574" s="133">
        <f t="shared" si="81"/>
        <v>760700</v>
      </c>
      <c r="K574" s="133">
        <f t="shared" si="81"/>
        <v>0</v>
      </c>
      <c r="L574" s="134">
        <f t="shared" si="81"/>
        <v>0</v>
      </c>
      <c r="AKG574"/>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2:1024" s="101" customFormat="1">
      <c r="B575" s="113"/>
      <c r="C575" s="39" t="s">
        <v>142</v>
      </c>
      <c r="D575" s="39">
        <v>934</v>
      </c>
      <c r="E575" s="135" t="s">
        <v>56</v>
      </c>
      <c r="F575" s="135" t="s">
        <v>56</v>
      </c>
      <c r="G575" s="81">
        <v>5310010350</v>
      </c>
      <c r="H575" s="82"/>
      <c r="I575" s="133">
        <f t="shared" si="75"/>
        <v>760700</v>
      </c>
      <c r="J575" s="133">
        <f>J576+J577+J578</f>
        <v>760700</v>
      </c>
      <c r="K575" s="133">
        <f>K576+K577+K578</f>
        <v>0</v>
      </c>
      <c r="L575" s="134">
        <f>L576+L577+L578</f>
        <v>0</v>
      </c>
      <c r="AKG575"/>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2:1024" s="101" customFormat="1" ht="75">
      <c r="B576" s="113"/>
      <c r="C576" s="39" t="s">
        <v>101</v>
      </c>
      <c r="D576" s="39">
        <v>934</v>
      </c>
      <c r="E576" s="135" t="s">
        <v>56</v>
      </c>
      <c r="F576" s="135" t="s">
        <v>56</v>
      </c>
      <c r="G576" s="81">
        <v>5310010350</v>
      </c>
      <c r="H576" s="82" t="s">
        <v>102</v>
      </c>
      <c r="I576" s="133">
        <f t="shared" si="75"/>
        <v>100000</v>
      </c>
      <c r="J576" s="133">
        <v>100000</v>
      </c>
      <c r="K576" s="133"/>
      <c r="L576" s="134"/>
      <c r="AKG576"/>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2:1024" s="101" customFormat="1" ht="37.5">
      <c r="B577" s="113"/>
      <c r="C577" s="39" t="s">
        <v>104</v>
      </c>
      <c r="D577" s="39">
        <v>934</v>
      </c>
      <c r="E577" s="135" t="s">
        <v>56</v>
      </c>
      <c r="F577" s="135" t="s">
        <v>56</v>
      </c>
      <c r="G577" s="81">
        <v>5310010350</v>
      </c>
      <c r="H577" s="82" t="s">
        <v>105</v>
      </c>
      <c r="I577" s="133">
        <f t="shared" si="75"/>
        <v>210700</v>
      </c>
      <c r="J577" s="133">
        <v>210700</v>
      </c>
      <c r="K577" s="133"/>
      <c r="L577" s="134"/>
      <c r="AKG577"/>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2:1024" s="101" customFormat="1">
      <c r="B578" s="113"/>
      <c r="C578" s="39" t="s">
        <v>143</v>
      </c>
      <c r="D578" s="39">
        <v>934</v>
      </c>
      <c r="E578" s="135" t="s">
        <v>56</v>
      </c>
      <c r="F578" s="135" t="s">
        <v>56</v>
      </c>
      <c r="G578" s="81">
        <v>5310010350</v>
      </c>
      <c r="H578" s="82" t="s">
        <v>144</v>
      </c>
      <c r="I578" s="133">
        <f t="shared" si="75"/>
        <v>450000</v>
      </c>
      <c r="J578" s="133">
        <v>450000</v>
      </c>
      <c r="K578" s="133"/>
      <c r="L578" s="134"/>
      <c r="AKG578"/>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2:1024" s="101" customFormat="1" ht="56.25">
      <c r="B579" s="113"/>
      <c r="C579" s="39" t="s">
        <v>272</v>
      </c>
      <c r="D579" s="39">
        <v>934</v>
      </c>
      <c r="E579" s="135" t="s">
        <v>56</v>
      </c>
      <c r="F579" s="135" t="s">
        <v>56</v>
      </c>
      <c r="G579" s="81">
        <v>6700000000</v>
      </c>
      <c r="H579" s="82"/>
      <c r="I579" s="133">
        <f t="shared" si="75"/>
        <v>100000</v>
      </c>
      <c r="J579" s="133">
        <f t="shared" ref="J579:L581" si="82">J580</f>
        <v>100000</v>
      </c>
      <c r="K579" s="133">
        <f t="shared" si="82"/>
        <v>0</v>
      </c>
      <c r="L579" s="134">
        <f t="shared" si="82"/>
        <v>0</v>
      </c>
      <c r="AKG579"/>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2:1024" s="101" customFormat="1" ht="37.5">
      <c r="B580" s="113"/>
      <c r="C580" s="39" t="s">
        <v>273</v>
      </c>
      <c r="D580" s="39">
        <v>934</v>
      </c>
      <c r="E580" s="135" t="s">
        <v>56</v>
      </c>
      <c r="F580" s="135" t="s">
        <v>56</v>
      </c>
      <c r="G580" s="81">
        <v>6710000000</v>
      </c>
      <c r="H580" s="82"/>
      <c r="I580" s="133">
        <f t="shared" si="75"/>
        <v>100000</v>
      </c>
      <c r="J580" s="133">
        <f t="shared" si="82"/>
        <v>100000</v>
      </c>
      <c r="K580" s="133">
        <f t="shared" si="82"/>
        <v>0</v>
      </c>
      <c r="L580" s="134">
        <f t="shared" si="82"/>
        <v>0</v>
      </c>
      <c r="AKG580"/>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2:1024" s="101" customFormat="1">
      <c r="B581" s="113"/>
      <c r="C581" s="39" t="s">
        <v>274</v>
      </c>
      <c r="D581" s="39">
        <v>934</v>
      </c>
      <c r="E581" s="135" t="s">
        <v>56</v>
      </c>
      <c r="F581" s="135" t="s">
        <v>56</v>
      </c>
      <c r="G581" s="81">
        <v>6710010220</v>
      </c>
      <c r="H581" s="82"/>
      <c r="I581" s="133">
        <f t="shared" si="75"/>
        <v>100000</v>
      </c>
      <c r="J581" s="133">
        <f t="shared" si="82"/>
        <v>100000</v>
      </c>
      <c r="K581" s="133">
        <f t="shared" si="82"/>
        <v>0</v>
      </c>
      <c r="L581" s="134">
        <f t="shared" si="82"/>
        <v>0</v>
      </c>
      <c r="AKG581"/>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2:1024" s="101" customFormat="1" ht="37.5">
      <c r="B582" s="113"/>
      <c r="C582" s="39" t="s">
        <v>104</v>
      </c>
      <c r="D582" s="39">
        <v>934</v>
      </c>
      <c r="E582" s="135" t="s">
        <v>56</v>
      </c>
      <c r="F582" s="135" t="s">
        <v>56</v>
      </c>
      <c r="G582" s="81">
        <v>6710010220</v>
      </c>
      <c r="H582" s="82" t="s">
        <v>105</v>
      </c>
      <c r="I582" s="133">
        <f t="shared" si="75"/>
        <v>100000</v>
      </c>
      <c r="J582" s="133">
        <v>100000</v>
      </c>
      <c r="K582" s="133">
        <v>0</v>
      </c>
      <c r="L582" s="134">
        <v>0</v>
      </c>
      <c r="AKG582"/>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2:1024" s="101" customFormat="1" ht="93.75">
      <c r="B583" s="113"/>
      <c r="C583" s="39" t="s">
        <v>282</v>
      </c>
      <c r="D583" s="39">
        <v>934</v>
      </c>
      <c r="E583" s="135" t="s">
        <v>56</v>
      </c>
      <c r="F583" s="135" t="s">
        <v>56</v>
      </c>
      <c r="G583" s="81">
        <v>6900000000</v>
      </c>
      <c r="H583" s="82"/>
      <c r="I583" s="133">
        <f t="shared" si="75"/>
        <v>120000</v>
      </c>
      <c r="J583" s="133">
        <f t="shared" ref="J583:L585" si="83">J584</f>
        <v>120000</v>
      </c>
      <c r="K583" s="133">
        <f t="shared" si="83"/>
        <v>0</v>
      </c>
      <c r="L583" s="134">
        <f t="shared" si="83"/>
        <v>0</v>
      </c>
      <c r="AKG583"/>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2:1024" s="101" customFormat="1" ht="37.5">
      <c r="B584" s="113"/>
      <c r="C584" s="39" t="s">
        <v>283</v>
      </c>
      <c r="D584" s="39">
        <v>934</v>
      </c>
      <c r="E584" s="135" t="s">
        <v>56</v>
      </c>
      <c r="F584" s="135" t="s">
        <v>56</v>
      </c>
      <c r="G584" s="81">
        <v>6910000000</v>
      </c>
      <c r="H584" s="82"/>
      <c r="I584" s="133">
        <f t="shared" si="75"/>
        <v>120000</v>
      </c>
      <c r="J584" s="133">
        <f t="shared" si="83"/>
        <v>120000</v>
      </c>
      <c r="K584" s="133">
        <f t="shared" si="83"/>
        <v>0</v>
      </c>
      <c r="L584" s="134">
        <f t="shared" si="83"/>
        <v>0</v>
      </c>
      <c r="AKG584"/>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2:1024" s="101" customFormat="1" ht="112.5">
      <c r="B585" s="113"/>
      <c r="C585" s="39" t="s">
        <v>284</v>
      </c>
      <c r="D585" s="39">
        <v>934</v>
      </c>
      <c r="E585" s="135" t="s">
        <v>56</v>
      </c>
      <c r="F585" s="135" t="s">
        <v>56</v>
      </c>
      <c r="G585" s="81">
        <v>6910010500</v>
      </c>
      <c r="H585" s="82"/>
      <c r="I585" s="133">
        <f t="shared" si="75"/>
        <v>120000</v>
      </c>
      <c r="J585" s="133">
        <f t="shared" si="83"/>
        <v>120000</v>
      </c>
      <c r="K585" s="133">
        <f t="shared" si="83"/>
        <v>0</v>
      </c>
      <c r="L585" s="134">
        <f t="shared" si="83"/>
        <v>0</v>
      </c>
      <c r="AKG585"/>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2:1024" s="101" customFormat="1" ht="37.5">
      <c r="B586" s="113"/>
      <c r="C586" s="39" t="s">
        <v>104</v>
      </c>
      <c r="D586" s="39">
        <v>934</v>
      </c>
      <c r="E586" s="135" t="s">
        <v>56</v>
      </c>
      <c r="F586" s="135" t="s">
        <v>56</v>
      </c>
      <c r="G586" s="81">
        <v>6910010500</v>
      </c>
      <c r="H586" s="82" t="s">
        <v>105</v>
      </c>
      <c r="I586" s="133">
        <f t="shared" si="75"/>
        <v>120000</v>
      </c>
      <c r="J586" s="133">
        <v>120000</v>
      </c>
      <c r="K586" s="133">
        <v>0</v>
      </c>
      <c r="L586" s="134">
        <v>0</v>
      </c>
      <c r="AKG586"/>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2:1024" s="101" customFormat="1" ht="37.5">
      <c r="B587" s="113"/>
      <c r="C587" s="39" t="s">
        <v>296</v>
      </c>
      <c r="D587" s="39">
        <v>934</v>
      </c>
      <c r="E587" s="135" t="s">
        <v>56</v>
      </c>
      <c r="F587" s="135" t="s">
        <v>56</v>
      </c>
      <c r="G587" s="81">
        <v>7100000000</v>
      </c>
      <c r="H587" s="82"/>
      <c r="I587" s="133">
        <f t="shared" si="75"/>
        <v>1016000</v>
      </c>
      <c r="J587" s="133">
        <f t="shared" ref="J587:L589" si="84">J588</f>
        <v>1016000</v>
      </c>
      <c r="K587" s="133">
        <f t="shared" si="84"/>
        <v>0</v>
      </c>
      <c r="L587" s="134">
        <f t="shared" si="84"/>
        <v>0</v>
      </c>
      <c r="AKG587"/>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2:1024" s="101" customFormat="1" ht="56.25">
      <c r="B588" s="113"/>
      <c r="C588" s="39" t="s">
        <v>297</v>
      </c>
      <c r="D588" s="39">
        <v>934</v>
      </c>
      <c r="E588" s="135" t="s">
        <v>56</v>
      </c>
      <c r="F588" s="135" t="s">
        <v>56</v>
      </c>
      <c r="G588" s="81">
        <v>7110000000</v>
      </c>
      <c r="H588" s="82"/>
      <c r="I588" s="133">
        <f t="shared" si="75"/>
        <v>1016000</v>
      </c>
      <c r="J588" s="133">
        <f t="shared" si="84"/>
        <v>1016000</v>
      </c>
      <c r="K588" s="133">
        <f t="shared" si="84"/>
        <v>0</v>
      </c>
      <c r="L588" s="134">
        <f t="shared" si="84"/>
        <v>0</v>
      </c>
      <c r="AKG588"/>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2:1024" s="101" customFormat="1" ht="37.5">
      <c r="B589" s="113"/>
      <c r="C589" s="39" t="s">
        <v>298</v>
      </c>
      <c r="D589" s="39">
        <v>934</v>
      </c>
      <c r="E589" s="135" t="s">
        <v>56</v>
      </c>
      <c r="F589" s="135" t="s">
        <v>56</v>
      </c>
      <c r="G589" s="81">
        <v>7110010610</v>
      </c>
      <c r="H589" s="82"/>
      <c r="I589" s="133">
        <f t="shared" si="75"/>
        <v>1016000</v>
      </c>
      <c r="J589" s="133">
        <f t="shared" si="84"/>
        <v>1016000</v>
      </c>
      <c r="K589" s="133">
        <f t="shared" si="84"/>
        <v>0</v>
      </c>
      <c r="L589" s="134">
        <f t="shared" si="84"/>
        <v>0</v>
      </c>
      <c r="AKG589"/>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2:1024" s="101" customFormat="1" ht="37.5">
      <c r="B590" s="113"/>
      <c r="C590" s="39" t="s">
        <v>104</v>
      </c>
      <c r="D590" s="39">
        <v>934</v>
      </c>
      <c r="E590" s="135" t="s">
        <v>56</v>
      </c>
      <c r="F590" s="135" t="s">
        <v>56</v>
      </c>
      <c r="G590" s="81">
        <v>7110010610</v>
      </c>
      <c r="H590" s="82" t="s">
        <v>105</v>
      </c>
      <c r="I590" s="133">
        <f t="shared" si="75"/>
        <v>1016000</v>
      </c>
      <c r="J590" s="133">
        <v>1016000</v>
      </c>
      <c r="K590" s="133">
        <v>0</v>
      </c>
      <c r="L590" s="134">
        <v>0</v>
      </c>
      <c r="AKG590"/>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2:1024" s="101" customFormat="1">
      <c r="B591" s="113"/>
      <c r="C591" s="39" t="s">
        <v>61</v>
      </c>
      <c r="D591" s="39">
        <v>934</v>
      </c>
      <c r="E591" s="135" t="s">
        <v>56</v>
      </c>
      <c r="F591" s="135" t="s">
        <v>37</v>
      </c>
      <c r="G591" s="81"/>
      <c r="H591" s="82"/>
      <c r="I591" s="133">
        <f t="shared" si="75"/>
        <v>2607600</v>
      </c>
      <c r="J591" s="133">
        <f t="shared" ref="J591:L593" si="85">J592</f>
        <v>2607600</v>
      </c>
      <c r="K591" s="133">
        <f t="shared" si="85"/>
        <v>0</v>
      </c>
      <c r="L591" s="134">
        <f t="shared" si="85"/>
        <v>0</v>
      </c>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2:1024" s="101" customFormat="1" ht="37.5">
      <c r="B592" s="113"/>
      <c r="C592" s="39" t="s">
        <v>98</v>
      </c>
      <c r="D592" s="39">
        <v>934</v>
      </c>
      <c r="E592" s="135" t="s">
        <v>56</v>
      </c>
      <c r="F592" s="135" t="s">
        <v>37</v>
      </c>
      <c r="G592" s="81">
        <v>5000000000</v>
      </c>
      <c r="H592" s="82"/>
      <c r="I592" s="133">
        <f t="shared" ref="I592:I655" si="86">SUM(J592:L592)</f>
        <v>2607600</v>
      </c>
      <c r="J592" s="133">
        <f t="shared" si="85"/>
        <v>2607600</v>
      </c>
      <c r="K592" s="133">
        <f t="shared" si="85"/>
        <v>0</v>
      </c>
      <c r="L592" s="134">
        <f t="shared" si="85"/>
        <v>0</v>
      </c>
      <c r="AKG592"/>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2:1024" s="101" customFormat="1" ht="37.5">
      <c r="B593" s="113"/>
      <c r="C593" s="39" t="s">
        <v>106</v>
      </c>
      <c r="D593" s="39">
        <v>934</v>
      </c>
      <c r="E593" s="135" t="s">
        <v>56</v>
      </c>
      <c r="F593" s="135" t="s">
        <v>37</v>
      </c>
      <c r="G593" s="81">
        <v>5020000000</v>
      </c>
      <c r="H593" s="82"/>
      <c r="I593" s="133">
        <f t="shared" si="86"/>
        <v>2607600</v>
      </c>
      <c r="J593" s="133">
        <f t="shared" si="85"/>
        <v>2607600</v>
      </c>
      <c r="K593" s="133">
        <f t="shared" si="85"/>
        <v>0</v>
      </c>
      <c r="L593" s="134">
        <f t="shared" si="85"/>
        <v>0</v>
      </c>
      <c r="AKG593"/>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2:1024" s="101" customFormat="1" ht="37.5">
      <c r="B594" s="113"/>
      <c r="C594" s="39" t="s">
        <v>368</v>
      </c>
      <c r="D594" s="39">
        <v>934</v>
      </c>
      <c r="E594" s="135" t="s">
        <v>56</v>
      </c>
      <c r="F594" s="135" t="s">
        <v>37</v>
      </c>
      <c r="G594" s="81">
        <v>5020000190</v>
      </c>
      <c r="H594" s="82"/>
      <c r="I594" s="133">
        <f t="shared" si="86"/>
        <v>2607600</v>
      </c>
      <c r="J594" s="133">
        <f>J595+J596</f>
        <v>2607600</v>
      </c>
      <c r="K594" s="133">
        <f>K595+K596</f>
        <v>0</v>
      </c>
      <c r="L594" s="134">
        <f>L595+L596</f>
        <v>0</v>
      </c>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2:1024" s="101" customFormat="1" ht="75">
      <c r="B595" s="113"/>
      <c r="C595" s="39" t="s">
        <v>101</v>
      </c>
      <c r="D595" s="39">
        <v>934</v>
      </c>
      <c r="E595" s="135" t="s">
        <v>56</v>
      </c>
      <c r="F595" s="135" t="s">
        <v>37</v>
      </c>
      <c r="G595" s="81">
        <v>5020000190</v>
      </c>
      <c r="H595" s="82" t="s">
        <v>102</v>
      </c>
      <c r="I595" s="133">
        <f t="shared" si="86"/>
        <v>2606600</v>
      </c>
      <c r="J595" s="133">
        <v>2606600</v>
      </c>
      <c r="K595" s="133"/>
      <c r="L595" s="134"/>
      <c r="AKG595"/>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2:1024" s="101" customFormat="1">
      <c r="B596" s="113"/>
      <c r="C596" s="39" t="s">
        <v>107</v>
      </c>
      <c r="D596" s="39">
        <v>934</v>
      </c>
      <c r="E596" s="135" t="s">
        <v>56</v>
      </c>
      <c r="F596" s="135" t="s">
        <v>37</v>
      </c>
      <c r="G596" s="81">
        <v>5020000190</v>
      </c>
      <c r="H596" s="82" t="s">
        <v>108</v>
      </c>
      <c r="I596" s="133">
        <f t="shared" si="86"/>
        <v>1000</v>
      </c>
      <c r="J596" s="133">
        <v>1000</v>
      </c>
      <c r="K596" s="133"/>
      <c r="L596" s="134"/>
      <c r="AKG596"/>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2:1024" s="112" customFormat="1" ht="56.25">
      <c r="B597" s="113" t="s">
        <v>198</v>
      </c>
      <c r="C597" s="30" t="s">
        <v>370</v>
      </c>
      <c r="D597" s="30">
        <v>953</v>
      </c>
      <c r="E597" s="138"/>
      <c r="F597" s="138"/>
      <c r="G597" s="87"/>
      <c r="H597" s="88"/>
      <c r="I597" s="128">
        <f t="shared" si="86"/>
        <v>105461100</v>
      </c>
      <c r="J597" s="128">
        <f>J604+J598</f>
        <v>105461100</v>
      </c>
      <c r="K597" s="128">
        <f>K604+K598</f>
        <v>0</v>
      </c>
      <c r="L597" s="129">
        <f>L604+L598</f>
        <v>0</v>
      </c>
      <c r="AKG597" s="42"/>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2:1024" s="101" customFormat="1">
      <c r="B598" s="132"/>
      <c r="C598" s="39" t="s">
        <v>55</v>
      </c>
      <c r="D598" s="135">
        <v>953</v>
      </c>
      <c r="E598" s="135" t="s">
        <v>56</v>
      </c>
      <c r="F598" s="135" t="s">
        <v>85</v>
      </c>
      <c r="G598" s="81"/>
      <c r="H598" s="82"/>
      <c r="I598" s="133">
        <f t="shared" si="86"/>
        <v>284300</v>
      </c>
      <c r="J598" s="133">
        <f t="shared" ref="J598:L602" si="87">J599</f>
        <v>284300</v>
      </c>
      <c r="K598" s="133">
        <f t="shared" si="87"/>
        <v>0</v>
      </c>
      <c r="L598" s="134">
        <f t="shared" si="87"/>
        <v>0</v>
      </c>
      <c r="AKG598"/>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2:1024" s="101" customFormat="1">
      <c r="B599" s="132"/>
      <c r="C599" s="39" t="s">
        <v>60</v>
      </c>
      <c r="D599" s="135">
        <v>953</v>
      </c>
      <c r="E599" s="135" t="s">
        <v>56</v>
      </c>
      <c r="F599" s="135" t="s">
        <v>56</v>
      </c>
      <c r="G599" s="81"/>
      <c r="H599" s="82"/>
      <c r="I599" s="133">
        <f t="shared" si="86"/>
        <v>284300</v>
      </c>
      <c r="J599" s="133">
        <f t="shared" si="87"/>
        <v>284300</v>
      </c>
      <c r="K599" s="133">
        <f t="shared" si="87"/>
        <v>0</v>
      </c>
      <c r="L599" s="134">
        <f t="shared" si="87"/>
        <v>0</v>
      </c>
      <c r="AKG599"/>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2:1024" s="101" customFormat="1" ht="37.5">
      <c r="B600" s="132"/>
      <c r="C600" s="39" t="s">
        <v>145</v>
      </c>
      <c r="D600" s="135">
        <v>953</v>
      </c>
      <c r="E600" s="135" t="s">
        <v>56</v>
      </c>
      <c r="F600" s="135" t="s">
        <v>56</v>
      </c>
      <c r="G600" s="81">
        <v>5400000000</v>
      </c>
      <c r="H600" s="82"/>
      <c r="I600" s="133">
        <f t="shared" si="86"/>
        <v>284300</v>
      </c>
      <c r="J600" s="133">
        <f t="shared" si="87"/>
        <v>284300</v>
      </c>
      <c r="K600" s="133">
        <f t="shared" si="87"/>
        <v>0</v>
      </c>
      <c r="L600" s="134">
        <f t="shared" si="87"/>
        <v>0</v>
      </c>
      <c r="AKG600"/>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2:1024" s="101" customFormat="1">
      <c r="B601" s="132"/>
      <c r="C601" s="39" t="s">
        <v>146</v>
      </c>
      <c r="D601" s="135">
        <v>953</v>
      </c>
      <c r="E601" s="135" t="s">
        <v>56</v>
      </c>
      <c r="F601" s="135" t="s">
        <v>56</v>
      </c>
      <c r="G601" s="81">
        <v>5410000000</v>
      </c>
      <c r="H601" s="82"/>
      <c r="I601" s="133">
        <f t="shared" si="86"/>
        <v>284300</v>
      </c>
      <c r="J601" s="133">
        <f t="shared" si="87"/>
        <v>284300</v>
      </c>
      <c r="K601" s="133">
        <f t="shared" si="87"/>
        <v>0</v>
      </c>
      <c r="L601" s="134">
        <f t="shared" si="87"/>
        <v>0</v>
      </c>
      <c r="AKG601"/>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2:1024" s="101" customFormat="1" ht="131.25">
      <c r="B602" s="132"/>
      <c r="C602" s="39" t="s">
        <v>149</v>
      </c>
      <c r="D602" s="135">
        <v>953</v>
      </c>
      <c r="E602" s="135" t="s">
        <v>56</v>
      </c>
      <c r="F602" s="135" t="s">
        <v>56</v>
      </c>
      <c r="G602" s="81">
        <v>5410069120</v>
      </c>
      <c r="H602" s="82"/>
      <c r="I602" s="133">
        <f t="shared" si="86"/>
        <v>284300</v>
      </c>
      <c r="J602" s="133">
        <f t="shared" si="87"/>
        <v>284300</v>
      </c>
      <c r="K602" s="133">
        <f t="shared" si="87"/>
        <v>0</v>
      </c>
      <c r="L602" s="134">
        <f t="shared" si="87"/>
        <v>0</v>
      </c>
      <c r="AKG602"/>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2:1024" s="101" customFormat="1" ht="37.5">
      <c r="B603" s="132"/>
      <c r="C603" s="39" t="s">
        <v>104</v>
      </c>
      <c r="D603" s="135">
        <v>953</v>
      </c>
      <c r="E603" s="135" t="s">
        <v>56</v>
      </c>
      <c r="F603" s="135" t="s">
        <v>56</v>
      </c>
      <c r="G603" s="81">
        <v>5410069120</v>
      </c>
      <c r="H603" s="82" t="s">
        <v>105</v>
      </c>
      <c r="I603" s="133">
        <f t="shared" si="86"/>
        <v>284300</v>
      </c>
      <c r="J603" s="133">
        <v>284300</v>
      </c>
      <c r="K603" s="133"/>
      <c r="L603" s="134"/>
      <c r="AKG603"/>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2:1024" s="101" customFormat="1">
      <c r="B604" s="132"/>
      <c r="C604" s="39" t="s">
        <v>72</v>
      </c>
      <c r="D604" s="39">
        <v>953</v>
      </c>
      <c r="E604" s="135" t="s">
        <v>39</v>
      </c>
      <c r="F604" s="135" t="s">
        <v>85</v>
      </c>
      <c r="G604" s="81"/>
      <c r="H604" s="82"/>
      <c r="I604" s="133">
        <f t="shared" si="86"/>
        <v>105176800</v>
      </c>
      <c r="J604" s="133">
        <f>J605+J616</f>
        <v>105176800</v>
      </c>
      <c r="K604" s="133">
        <f>K605+K616</f>
        <v>0</v>
      </c>
      <c r="L604" s="134">
        <f>L605+L616</f>
        <v>0</v>
      </c>
      <c r="AKG604"/>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2:1024" s="101" customFormat="1">
      <c r="B605" s="35"/>
      <c r="C605" s="39" t="s">
        <v>74</v>
      </c>
      <c r="D605" s="135">
        <v>953</v>
      </c>
      <c r="E605" s="130">
        <v>10</v>
      </c>
      <c r="F605" s="135" t="s">
        <v>23</v>
      </c>
      <c r="G605" s="81"/>
      <c r="H605" s="35"/>
      <c r="I605" s="133">
        <f t="shared" si="86"/>
        <v>91568700</v>
      </c>
      <c r="J605" s="133">
        <f t="shared" ref="J605:L606" si="88">J606</f>
        <v>91568700</v>
      </c>
      <c r="K605" s="133">
        <f t="shared" si="88"/>
        <v>0</v>
      </c>
      <c r="L605" s="134">
        <f t="shared" si="88"/>
        <v>0</v>
      </c>
      <c r="AKG605"/>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2:1024" s="101" customFormat="1" ht="37.5">
      <c r="B606" s="35"/>
      <c r="C606" s="39" t="s">
        <v>145</v>
      </c>
      <c r="D606" s="135">
        <v>953</v>
      </c>
      <c r="E606" s="130">
        <v>10</v>
      </c>
      <c r="F606" s="135" t="s">
        <v>23</v>
      </c>
      <c r="G606" s="81">
        <v>5400000000</v>
      </c>
      <c r="H606" s="35"/>
      <c r="I606" s="133">
        <f t="shared" si="86"/>
        <v>91568700</v>
      </c>
      <c r="J606" s="133">
        <f t="shared" si="88"/>
        <v>91568700</v>
      </c>
      <c r="K606" s="133">
        <f t="shared" si="88"/>
        <v>0</v>
      </c>
      <c r="L606" s="134">
        <f t="shared" si="88"/>
        <v>0</v>
      </c>
      <c r="AKG606"/>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2:1024" s="101" customFormat="1">
      <c r="B607" s="113"/>
      <c r="C607" s="39" t="s">
        <v>146</v>
      </c>
      <c r="D607" s="39">
        <v>953</v>
      </c>
      <c r="E607" s="135" t="s">
        <v>39</v>
      </c>
      <c r="F607" s="135" t="s">
        <v>23</v>
      </c>
      <c r="G607" s="81">
        <v>5410000000</v>
      </c>
      <c r="H607" s="86"/>
      <c r="I607" s="133">
        <f t="shared" si="86"/>
        <v>91568700</v>
      </c>
      <c r="J607" s="133">
        <f>J608+J610+J612+J614</f>
        <v>91568700</v>
      </c>
      <c r="K607" s="133">
        <f>K608+K610+K612+K614</f>
        <v>0</v>
      </c>
      <c r="L607" s="134">
        <f>L608+L610+L612+L614</f>
        <v>0</v>
      </c>
      <c r="AKG607"/>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2:1024" s="101" customFormat="1" ht="112.5">
      <c r="B608" s="113"/>
      <c r="C608" s="39" t="s">
        <v>147</v>
      </c>
      <c r="D608" s="39">
        <v>953</v>
      </c>
      <c r="E608" s="135" t="s">
        <v>39</v>
      </c>
      <c r="F608" s="135" t="s">
        <v>23</v>
      </c>
      <c r="G608" s="81">
        <v>5410069100</v>
      </c>
      <c r="H608" s="86"/>
      <c r="I608" s="133">
        <f t="shared" si="86"/>
        <v>51959700</v>
      </c>
      <c r="J608" s="133">
        <f>J609</f>
        <v>51959700</v>
      </c>
      <c r="K608" s="133">
        <f>K609</f>
        <v>0</v>
      </c>
      <c r="L608" s="134">
        <f>L609</f>
        <v>0</v>
      </c>
      <c r="AKG608"/>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1:1024" s="101" customFormat="1">
      <c r="B609" s="113"/>
      <c r="C609" s="39" t="s">
        <v>143</v>
      </c>
      <c r="D609" s="39">
        <v>953</v>
      </c>
      <c r="E609" s="135" t="s">
        <v>39</v>
      </c>
      <c r="F609" s="135" t="s">
        <v>23</v>
      </c>
      <c r="G609" s="81">
        <v>5410069100</v>
      </c>
      <c r="H609" s="86">
        <v>300</v>
      </c>
      <c r="I609" s="133">
        <f t="shared" si="86"/>
        <v>51959700</v>
      </c>
      <c r="J609" s="133">
        <v>51959700</v>
      </c>
      <c r="K609" s="133"/>
      <c r="L609" s="134"/>
      <c r="AKG609"/>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1:1024" s="101" customFormat="1" ht="75">
      <c r="B610" s="113"/>
      <c r="C610" s="39" t="s">
        <v>148</v>
      </c>
      <c r="D610" s="39">
        <v>953</v>
      </c>
      <c r="E610" s="135" t="s">
        <v>39</v>
      </c>
      <c r="F610" s="135" t="s">
        <v>23</v>
      </c>
      <c r="G610" s="81">
        <v>5410069110</v>
      </c>
      <c r="H610" s="86"/>
      <c r="I610" s="133">
        <f t="shared" si="86"/>
        <v>378500</v>
      </c>
      <c r="J610" s="133">
        <f>J611</f>
        <v>378500</v>
      </c>
      <c r="K610" s="133">
        <f>K611</f>
        <v>0</v>
      </c>
      <c r="L610" s="134">
        <f>L611</f>
        <v>0</v>
      </c>
      <c r="AKG610"/>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1:1024" s="101" customFormat="1">
      <c r="B611" s="113"/>
      <c r="C611" s="39" t="s">
        <v>143</v>
      </c>
      <c r="D611" s="39">
        <v>953</v>
      </c>
      <c r="E611" s="135" t="s">
        <v>39</v>
      </c>
      <c r="F611" s="135" t="s">
        <v>23</v>
      </c>
      <c r="G611" s="81">
        <v>5410069110</v>
      </c>
      <c r="H611" s="86">
        <v>300</v>
      </c>
      <c r="I611" s="133">
        <f t="shared" si="86"/>
        <v>378500</v>
      </c>
      <c r="J611" s="133">
        <v>378500</v>
      </c>
      <c r="K611" s="133"/>
      <c r="L611" s="134"/>
      <c r="AKG611"/>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1:1024" s="101" customFormat="1" ht="75">
      <c r="B612" s="113"/>
      <c r="C612" s="39" t="s">
        <v>150</v>
      </c>
      <c r="D612" s="39">
        <v>953</v>
      </c>
      <c r="E612" s="135" t="s">
        <v>39</v>
      </c>
      <c r="F612" s="135" t="s">
        <v>23</v>
      </c>
      <c r="G612" s="81">
        <v>5410069130</v>
      </c>
      <c r="H612" s="86"/>
      <c r="I612" s="133">
        <f t="shared" si="86"/>
        <v>38843600</v>
      </c>
      <c r="J612" s="133">
        <f>J613</f>
        <v>38843600</v>
      </c>
      <c r="K612" s="133">
        <f>K613</f>
        <v>0</v>
      </c>
      <c r="L612" s="134">
        <f>L613</f>
        <v>0</v>
      </c>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1:1024" s="101" customFormat="1">
      <c r="B613" s="113"/>
      <c r="C613" s="39" t="s">
        <v>143</v>
      </c>
      <c r="D613" s="39">
        <v>953</v>
      </c>
      <c r="E613" s="135" t="s">
        <v>39</v>
      </c>
      <c r="F613" s="135" t="s">
        <v>23</v>
      </c>
      <c r="G613" s="81">
        <v>5410069130</v>
      </c>
      <c r="H613" s="86">
        <v>300</v>
      </c>
      <c r="I613" s="133">
        <f t="shared" si="86"/>
        <v>38843600</v>
      </c>
      <c r="J613" s="133">
        <v>38843600</v>
      </c>
      <c r="K613" s="133"/>
      <c r="L613" s="134"/>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1:1024" s="101" customFormat="1" ht="93.75">
      <c r="B614" s="113"/>
      <c r="C614" s="39" t="s">
        <v>151</v>
      </c>
      <c r="D614" s="39">
        <v>953</v>
      </c>
      <c r="E614" s="135" t="s">
        <v>39</v>
      </c>
      <c r="F614" s="135" t="s">
        <v>23</v>
      </c>
      <c r="G614" s="81">
        <v>5410069140</v>
      </c>
      <c r="H614" s="86"/>
      <c r="I614" s="133">
        <f t="shared" si="86"/>
        <v>386900</v>
      </c>
      <c r="J614" s="133">
        <f>J615</f>
        <v>386900</v>
      </c>
      <c r="K614" s="133">
        <f>K615</f>
        <v>0</v>
      </c>
      <c r="L614" s="134">
        <f>L615</f>
        <v>0</v>
      </c>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1:1024" s="101" customFormat="1">
      <c r="B615" s="113"/>
      <c r="C615" s="39" t="s">
        <v>143</v>
      </c>
      <c r="D615" s="39">
        <v>953</v>
      </c>
      <c r="E615" s="135" t="s">
        <v>39</v>
      </c>
      <c r="F615" s="135" t="s">
        <v>23</v>
      </c>
      <c r="G615" s="81">
        <v>5410069140</v>
      </c>
      <c r="H615" s="86">
        <v>300</v>
      </c>
      <c r="I615" s="133">
        <f t="shared" si="86"/>
        <v>386900</v>
      </c>
      <c r="J615" s="133">
        <v>386900</v>
      </c>
      <c r="K615" s="133"/>
      <c r="L615" s="134"/>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1:1024" s="101" customFormat="1">
      <c r="B616" s="132"/>
      <c r="C616" s="39" t="s">
        <v>75</v>
      </c>
      <c r="D616" s="39">
        <v>953</v>
      </c>
      <c r="E616" s="135" t="s">
        <v>39</v>
      </c>
      <c r="F616" s="135" t="s">
        <v>27</v>
      </c>
      <c r="G616" s="81"/>
      <c r="H616" s="82"/>
      <c r="I616" s="133">
        <f t="shared" si="86"/>
        <v>13608100</v>
      </c>
      <c r="J616" s="133">
        <f t="shared" ref="J616:L617" si="89">J617</f>
        <v>13608100</v>
      </c>
      <c r="K616" s="133">
        <f t="shared" si="89"/>
        <v>0</v>
      </c>
      <c r="L616" s="134">
        <f t="shared" si="89"/>
        <v>0</v>
      </c>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1:1024" s="101" customFormat="1" ht="37.5">
      <c r="B617" s="113"/>
      <c r="C617" s="39" t="s">
        <v>98</v>
      </c>
      <c r="D617" s="39">
        <v>953</v>
      </c>
      <c r="E617" s="135" t="s">
        <v>39</v>
      </c>
      <c r="F617" s="135" t="s">
        <v>27</v>
      </c>
      <c r="G617" s="81">
        <v>5000000000</v>
      </c>
      <c r="H617" s="86"/>
      <c r="I617" s="133">
        <f t="shared" si="86"/>
        <v>13608100</v>
      </c>
      <c r="J617" s="133">
        <f t="shared" si="89"/>
        <v>13608100</v>
      </c>
      <c r="K617" s="133">
        <f t="shared" si="89"/>
        <v>0</v>
      </c>
      <c r="L617" s="134">
        <f t="shared" si="89"/>
        <v>0</v>
      </c>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1:1024" s="101" customFormat="1" ht="37.5">
      <c r="B618" s="113"/>
      <c r="C618" s="39" t="s">
        <v>106</v>
      </c>
      <c r="D618" s="39">
        <v>953</v>
      </c>
      <c r="E618" s="135" t="s">
        <v>39</v>
      </c>
      <c r="F618" s="135" t="s">
        <v>27</v>
      </c>
      <c r="G618" s="81">
        <v>5020000000</v>
      </c>
      <c r="H618" s="86"/>
      <c r="I618" s="133">
        <f t="shared" si="86"/>
        <v>13608100</v>
      </c>
      <c r="J618" s="133">
        <f>J619+J627+J623</f>
        <v>13608100</v>
      </c>
      <c r="K618" s="133">
        <f>K619+K627+K623</f>
        <v>0</v>
      </c>
      <c r="L618" s="134">
        <f>L619+L627+L623</f>
        <v>0</v>
      </c>
      <c r="AKG618"/>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1:1024" ht="206.25">
      <c r="A619" s="101"/>
      <c r="C619" s="39" t="s">
        <v>111</v>
      </c>
      <c r="D619" s="39">
        <v>953</v>
      </c>
      <c r="E619" s="135" t="s">
        <v>39</v>
      </c>
      <c r="F619" s="135" t="s">
        <v>27</v>
      </c>
      <c r="G619" s="81">
        <v>5020069170</v>
      </c>
      <c r="H619" s="35"/>
      <c r="I619" s="133">
        <f t="shared" si="86"/>
        <v>1255400</v>
      </c>
      <c r="J619" s="133">
        <f>J620+J621+J622</f>
        <v>1255400</v>
      </c>
      <c r="K619" s="133">
        <f>K620+K621+K622</f>
        <v>0</v>
      </c>
      <c r="L619" s="134">
        <f>L620+L621+L622</f>
        <v>0</v>
      </c>
    </row>
    <row r="620" spans="1:1024" ht="75">
      <c r="A620" s="101"/>
      <c r="C620" s="39" t="s">
        <v>112</v>
      </c>
      <c r="D620" s="39">
        <v>953</v>
      </c>
      <c r="E620" s="135" t="s">
        <v>39</v>
      </c>
      <c r="F620" s="135" t="s">
        <v>27</v>
      </c>
      <c r="G620" s="81">
        <v>5020069170</v>
      </c>
      <c r="H620" s="35">
        <v>100</v>
      </c>
      <c r="I620" s="133">
        <f t="shared" si="86"/>
        <v>1255400</v>
      </c>
      <c r="J620" s="133">
        <v>1255400</v>
      </c>
      <c r="K620" s="133"/>
      <c r="L620" s="134"/>
    </row>
    <row r="621" spans="1:1024" ht="37.5" hidden="1">
      <c r="A621" s="101"/>
      <c r="C621" s="39" t="s">
        <v>104</v>
      </c>
      <c r="D621" s="39">
        <v>953</v>
      </c>
      <c r="E621" s="135" t="s">
        <v>39</v>
      </c>
      <c r="F621" s="135" t="s">
        <v>27</v>
      </c>
      <c r="G621" s="81">
        <v>5020069170</v>
      </c>
      <c r="H621" s="35">
        <v>200</v>
      </c>
      <c r="I621" s="133">
        <f t="shared" si="86"/>
        <v>0</v>
      </c>
      <c r="J621" s="133"/>
      <c r="K621" s="133"/>
      <c r="L621" s="134"/>
    </row>
    <row r="622" spans="1:1024" hidden="1">
      <c r="A622" s="101"/>
      <c r="C622" s="39" t="s">
        <v>107</v>
      </c>
      <c r="D622" s="39">
        <v>953</v>
      </c>
      <c r="E622" s="135" t="s">
        <v>39</v>
      </c>
      <c r="F622" s="135" t="s">
        <v>27</v>
      </c>
      <c r="G622" s="81">
        <v>5020069170</v>
      </c>
      <c r="H622" s="86">
        <v>800</v>
      </c>
      <c r="I622" s="133">
        <f t="shared" si="86"/>
        <v>0</v>
      </c>
      <c r="J622" s="141"/>
      <c r="K622" s="141"/>
      <c r="L622" s="142"/>
    </row>
    <row r="623" spans="1:1024" ht="75">
      <c r="A623" s="101"/>
      <c r="C623" s="39" t="s">
        <v>113</v>
      </c>
      <c r="D623" s="39">
        <v>953</v>
      </c>
      <c r="E623" s="135" t="s">
        <v>39</v>
      </c>
      <c r="F623" s="135" t="s">
        <v>27</v>
      </c>
      <c r="G623" s="81">
        <v>5020069180</v>
      </c>
      <c r="H623" s="86"/>
      <c r="I623" s="133">
        <f t="shared" si="86"/>
        <v>933600</v>
      </c>
      <c r="J623" s="141">
        <f>J624+J625+J626</f>
        <v>933600</v>
      </c>
      <c r="K623" s="141">
        <f>K624+K625+K626</f>
        <v>0</v>
      </c>
      <c r="L623" s="142">
        <f>L624+L625+L626</f>
        <v>0</v>
      </c>
    </row>
    <row r="624" spans="1:1024" ht="75">
      <c r="A624" s="101"/>
      <c r="C624" s="39" t="s">
        <v>112</v>
      </c>
      <c r="D624" s="39">
        <v>953</v>
      </c>
      <c r="E624" s="135" t="s">
        <v>39</v>
      </c>
      <c r="F624" s="135" t="s">
        <v>27</v>
      </c>
      <c r="G624" s="81">
        <v>5020069180</v>
      </c>
      <c r="H624" s="86">
        <v>100</v>
      </c>
      <c r="I624" s="133">
        <f t="shared" si="86"/>
        <v>933600</v>
      </c>
      <c r="J624" s="141">
        <v>933600</v>
      </c>
      <c r="K624" s="141"/>
      <c r="L624" s="142"/>
    </row>
    <row r="625" spans="1:12" ht="37.5" hidden="1">
      <c r="A625" s="101"/>
      <c r="C625" s="39" t="s">
        <v>104</v>
      </c>
      <c r="D625" s="39">
        <v>953</v>
      </c>
      <c r="E625" s="135" t="s">
        <v>39</v>
      </c>
      <c r="F625" s="135" t="s">
        <v>27</v>
      </c>
      <c r="G625" s="81">
        <v>5020069180</v>
      </c>
      <c r="H625" s="86">
        <v>200</v>
      </c>
      <c r="I625" s="133">
        <f t="shared" si="86"/>
        <v>0</v>
      </c>
      <c r="J625" s="141"/>
      <c r="K625" s="141"/>
      <c r="L625" s="142"/>
    </row>
    <row r="626" spans="1:12" hidden="1">
      <c r="A626" s="101"/>
      <c r="C626" s="39" t="s">
        <v>107</v>
      </c>
      <c r="D626" s="39">
        <v>953</v>
      </c>
      <c r="E626" s="135" t="s">
        <v>39</v>
      </c>
      <c r="F626" s="135" t="s">
        <v>27</v>
      </c>
      <c r="G626" s="81">
        <v>5020069180</v>
      </c>
      <c r="H626" s="86">
        <v>800</v>
      </c>
      <c r="I626" s="133">
        <f t="shared" si="86"/>
        <v>0</v>
      </c>
      <c r="J626" s="141"/>
      <c r="K626" s="141"/>
      <c r="L626" s="142"/>
    </row>
    <row r="627" spans="1:12" ht="56.25">
      <c r="A627" s="101"/>
      <c r="C627" s="39" t="s">
        <v>114</v>
      </c>
      <c r="D627" s="39">
        <v>953</v>
      </c>
      <c r="E627" s="135" t="s">
        <v>39</v>
      </c>
      <c r="F627" s="135" t="s">
        <v>27</v>
      </c>
      <c r="G627" s="81">
        <v>5020069190</v>
      </c>
      <c r="H627" s="86"/>
      <c r="I627" s="133">
        <f t="shared" si="86"/>
        <v>11419100</v>
      </c>
      <c r="J627" s="141">
        <f>J628+J629+J630</f>
        <v>11419100</v>
      </c>
      <c r="K627" s="141">
        <f>K628+K629+K630</f>
        <v>0</v>
      </c>
      <c r="L627" s="142">
        <f>L628+L629+L630</f>
        <v>0</v>
      </c>
    </row>
    <row r="628" spans="1:12" ht="74.25" customHeight="1">
      <c r="A628" s="101"/>
      <c r="C628" s="39" t="s">
        <v>112</v>
      </c>
      <c r="D628" s="39">
        <v>953</v>
      </c>
      <c r="E628" s="135" t="s">
        <v>39</v>
      </c>
      <c r="F628" s="135" t="s">
        <v>27</v>
      </c>
      <c r="G628" s="81">
        <v>5020069190</v>
      </c>
      <c r="H628" s="86">
        <v>100</v>
      </c>
      <c r="I628" s="133">
        <f t="shared" si="86"/>
        <v>10718600</v>
      </c>
      <c r="J628" s="141">
        <v>10718600</v>
      </c>
      <c r="K628" s="141"/>
      <c r="L628" s="142"/>
    </row>
    <row r="629" spans="1:12" ht="37.5">
      <c r="A629" s="101"/>
      <c r="C629" s="39" t="s">
        <v>104</v>
      </c>
      <c r="D629" s="39">
        <v>953</v>
      </c>
      <c r="E629" s="135" t="s">
        <v>39</v>
      </c>
      <c r="F629" s="135" t="s">
        <v>27</v>
      </c>
      <c r="G629" s="81">
        <v>5020069190</v>
      </c>
      <c r="H629" s="86">
        <v>200</v>
      </c>
      <c r="I629" s="133">
        <f t="shared" si="86"/>
        <v>700000</v>
      </c>
      <c r="J629" s="141">
        <v>700000</v>
      </c>
      <c r="K629" s="141"/>
      <c r="L629" s="142"/>
    </row>
    <row r="630" spans="1:12">
      <c r="A630" s="101"/>
      <c r="C630" s="39" t="s">
        <v>107</v>
      </c>
      <c r="D630" s="39">
        <v>953</v>
      </c>
      <c r="E630" s="135" t="s">
        <v>39</v>
      </c>
      <c r="F630" s="135" t="s">
        <v>27</v>
      </c>
      <c r="G630" s="81">
        <v>5020069190</v>
      </c>
      <c r="H630" s="86">
        <v>800</v>
      </c>
      <c r="I630" s="133">
        <f t="shared" si="86"/>
        <v>500</v>
      </c>
      <c r="J630" s="141">
        <v>500</v>
      </c>
      <c r="K630" s="141"/>
      <c r="L630" s="142"/>
    </row>
    <row r="631" spans="1:12">
      <c r="A631" s="101"/>
      <c r="D631" s="18"/>
      <c r="E631" s="37"/>
      <c r="F631" s="37"/>
      <c r="G631" s="115"/>
      <c r="H631" s="116"/>
      <c r="I631" s="118"/>
      <c r="K631" s="104"/>
    </row>
    <row r="632" spans="1:12">
      <c r="D632" s="106"/>
      <c r="E632" s="143"/>
      <c r="F632" s="15"/>
      <c r="G632" s="115"/>
      <c r="H632" s="106"/>
      <c r="I632" s="49"/>
    </row>
    <row r="633" spans="1:12">
      <c r="C633" s="15" t="s">
        <v>87</v>
      </c>
      <c r="D633" s="36"/>
      <c r="E633"/>
      <c r="F633"/>
      <c r="G633"/>
      <c r="H633"/>
      <c r="I633" s="49"/>
    </row>
    <row r="634" spans="1:12" ht="17.45" customHeight="1">
      <c r="C634" s="6" t="s">
        <v>88</v>
      </c>
      <c r="D634" s="6"/>
      <c r="E634"/>
      <c r="F634"/>
      <c r="G634"/>
      <c r="H634"/>
      <c r="I634" s="49"/>
    </row>
    <row r="635" spans="1:12" ht="17.45" customHeight="1">
      <c r="C635" s="6" t="s">
        <v>89</v>
      </c>
      <c r="D635" s="6"/>
      <c r="E635"/>
      <c r="F635"/>
      <c r="G635" s="144" t="s">
        <v>90</v>
      </c>
      <c r="H635" s="49"/>
      <c r="I635" s="49"/>
    </row>
  </sheetData>
  <autoFilter ref="G1:G1048576" xr:uid="{00000000-0009-0000-0000-000002000000}"/>
  <mergeCells count="11">
    <mergeCell ref="K5:K7"/>
    <mergeCell ref="L5:L7"/>
    <mergeCell ref="C634:D634"/>
    <mergeCell ref="C635:D635"/>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724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297</cp:revision>
  <cp:lastPrinted>2024-12-13T13:21:20Z</cp:lastPrinted>
  <dcterms:modified xsi:type="dcterms:W3CDTF">2024-12-25T13:35:38Z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